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6.xml.rels" ContentType="application/vnd.openxmlformats-package.relationship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comments6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dentificação" sheetId="1" state="visible" r:id="rId3"/>
    <sheet name="1 - Vigil_Desarm Sem Intra 44h" sheetId="2" state="visible" r:id="rId4"/>
    <sheet name="2 - Vigil_Desarm 12x36h" sheetId="3" state="visible" r:id="rId5"/>
    <sheet name="Planilha Auxiliar 1 - Uniforme" sheetId="4" state="visible" r:id="rId6"/>
    <sheet name="Planilha Auxiliar 2A - Material" sheetId="5" state="visible" r:id="rId7"/>
    <sheet name="Valor Global dos Serviços" sheetId="6" state="visible" r:id="rId8"/>
    <sheet name="Conta Vinculada" sheetId="7" state="visible" r:id="rId9"/>
  </sheets>
  <definedNames>
    <definedName function="false" hidden="false" localSheetId="1" name="_xlnm.Print_Area" vbProcedure="false">'1 - Vigil_Desarm Sem Intra 44h'!$A$1:$I$138</definedName>
    <definedName function="false" hidden="false" localSheetId="2" name="_xlnm.Print_Area" vbProcedure="false">'2 - Vigil_Desarm 12x36h'!$A$1:$I$137</definedName>
    <definedName function="false" hidden="false" localSheetId="6" name="_xlnm.Print_Area" vbProcedure="false">'Conta Vinculada'!$A$1:$K$9</definedName>
    <definedName function="false" hidden="false" localSheetId="0" name="_xlnm.Print_Area" vbProcedure="false">Identificação!$A$1:$E$30</definedName>
    <definedName function="false" hidden="false" localSheetId="3" name="_xlnm.Print_Area" vbProcedure="false">'Planilha Auxiliar 1 - Uniforme'!$A$1:$E$18</definedName>
    <definedName function="false" hidden="false" localSheetId="4" name="_xlnm.Print_Area" vbProcedure="false">'Planilha Auxiliar 2A - Material'!$A$1:$D$34</definedName>
    <definedName function="false" hidden="false" localSheetId="5" name="_xlnm.Print_Area" vbProcedure="false">'Valor Global dos Serviços'!$A$1:$G$11</definedName>
    <definedName function="false" hidden="false" name="Excel_BuiltIn_Print_Area_3" vbProcedure="false">NA()</definedName>
    <definedName function="false" hidden="false" name="Excel_BuiltIn_Print_Area_4" vbProcedure="false">'Planilha Auxiliar 2A - Material'!$A$1:$D$27</definedName>
    <definedName function="false" hidden="false" localSheetId="0" name="Excel_BuiltIn_Print_Area" vbProcedure="false">Identificação!$A$1:$E$19</definedName>
    <definedName function="false" hidden="false" localSheetId="0" name="_xlnm_Print_Area" vbProcedure="false">Identificação!$A$1:$E$19</definedName>
    <definedName function="false" hidden="false" localSheetId="0" name="_xlnm_Print_Area_0" vbProcedure="false">Identificação!$A$1:$E$19</definedName>
    <definedName function="false" hidden="false" localSheetId="0" name="_xlnm_Print_Area_0_0" vbProcedure="false">Identificação!$A$1:$E$19</definedName>
    <definedName function="false" hidden="false" localSheetId="0" name="_xlnm_Print_Area_0_0_0" vbProcedure="false">Identificação!$A$1:$E$19</definedName>
    <definedName function="false" hidden="false" localSheetId="0" name="_xlnm_Print_Area_0_0_0_0" vbProcedure="false">Identificação!$A$1:$E$19</definedName>
    <definedName function="false" hidden="false" localSheetId="0" name="_xlnm_Print_Area_0_0_0_0_0" vbProcedure="false">Identificação!$A$1:$E$19</definedName>
    <definedName function="false" hidden="false" localSheetId="0" name="_xlnm_Print_Area_0_0_0_0_0_0" vbProcedure="false">Identificação!$A$1:$E$19</definedName>
    <definedName function="false" hidden="false" localSheetId="0" name="_xlnm_Print_Area_0_0_0_0_0_0_0" vbProcedure="false">Identificação!$A$1:$E$19</definedName>
    <definedName function="false" hidden="false" localSheetId="0" name="_xlnm_Print_Area_0_0_0_0_0_0_0_0" vbProcedure="false">Identificação!$A$1:$E$19</definedName>
    <definedName function="false" hidden="false" localSheetId="0" name="_xlnm_Print_Area_0_0_0_0_0_0_0_0_0" vbProcedure="false">Identificação!$A$1:$E$19</definedName>
    <definedName function="false" hidden="false" localSheetId="0" name="_xlnm_Print_Area_0_0_0_0_0_0_0_0_0_0" vbProcedure="false">Identificação!$A$1:$E$19</definedName>
    <definedName function="false" hidden="false" localSheetId="0" name="_xlnm_Print_Area_0_0_0_0_0_0_0_0_0_0_0" vbProcedure="false">Identificação!$A$1:$E$19</definedName>
    <definedName function="false" hidden="false" localSheetId="0" name="_xlnm_Print_Area_0_0_0_0_0_0_0_0_0_0_0_0" vbProcedure="false">Identificação!$A$1:$E$19</definedName>
    <definedName function="false" hidden="false" localSheetId="0" name="_xlnm_Print_Area_0_0_0_0_0_0_0_0_0_0_0_0_0" vbProcedure="false">Identificação!$A$1:$E$19</definedName>
    <definedName function="false" hidden="false" localSheetId="0" name="_xlnm_Print_Area_0_0_0_0_0_0_0_0_0_0_0_0_0_0" vbProcedure="false">Identificação!$A$1:$E$19</definedName>
    <definedName function="false" hidden="false" localSheetId="0" name="_xlnm_Print_Area_0_0_0_0_0_0_0_0_0_0_0_0_0_0_0" vbProcedure="false">Identificação!$A$1:$E$19</definedName>
    <definedName function="false" hidden="false" localSheetId="0" name="_xlnm_Print_Area_0_0_0_0_0_0_0_0_0_0_0_0_0_0_0_0" vbProcedure="false">Identificação!$A$1:$E$19</definedName>
    <definedName function="false" hidden="false" localSheetId="0" name="_xlnm_Print_Area_0_0_0_0_0_0_0_0_0_0_0_0_0_0_0_0_0" vbProcedure="false">Identificação!$A$1:$E$19</definedName>
    <definedName function="false" hidden="false" localSheetId="0" name="_xlnm_Print_Area_0_0_0_0_0_0_0_0_0_0_0_0_0_0_0_0_0_0" vbProcedure="false">Identificação!$A$1:$E$19</definedName>
    <definedName function="false" hidden="false" localSheetId="0" name="_xlnm_Print_Area_0_0_0_0_0_0_0_0_0_0_0_0_0_0_0_0_0_0_0" vbProcedure="false">Identificação!$A$1:$E$19</definedName>
    <definedName function="false" hidden="false" localSheetId="0" name="_xlnm_Print_Area_0_0_0_0_0_0_0_0_0_0_0_0_0_0_0_0_0_0_0_0" vbProcedure="false">Identificação!$A$1:$E$19</definedName>
    <definedName function="false" hidden="false" localSheetId="0" name="_xlnm_Print_Area_0_0_0_0_0_0_0_0_0_0_0_0_0_0_0_0_0_0_0_0_0" vbProcedure="false">Identificação!$A$1:$E$19</definedName>
    <definedName function="false" hidden="false" localSheetId="0" name="_xlnm_Print_Area_0_0_0_0_0_0_0_0_0_0_0_0_0_0_0_0_0_0_0_0_0_0" vbProcedure="false">Identificação!$A$1:$E$19</definedName>
    <definedName function="false" hidden="false" localSheetId="0" name="_xlnm_Print_Area_0_0_0_0_0_0_0_0_0_0_0_0_0_0_0_0_0_0_0_0_0_0_0" vbProcedure="false">Identificação!$A$1:$E$19</definedName>
    <definedName function="false" hidden="false" localSheetId="0" name="_xlnm_Print_Area_0_0_0_0_0_0_0_0_0_0_0_0_0_0_0_0_0_0_0_0_0_0_0_0" vbProcedure="false">Identificação!$A$1:$E$19</definedName>
    <definedName function="false" hidden="false" localSheetId="0" name="_xlnm_Print_Area_0_0_0_0_0_0_0_0_0_0_0_0_0_0_0_0_0_0_0_0_0_0_0_0_0" vbProcedure="false">Identificação!$A$1:$E$19</definedName>
    <definedName function="false" hidden="false" localSheetId="0" name="_xlnm_Print_Area_0_0_0_0_0_0_0_0_0_0_0_0_0_0_0_0_0_0_0_0_0_0_0_0_0_0" vbProcedure="false">Identificação!$A$1:$E$19</definedName>
    <definedName function="false" hidden="false" localSheetId="0" name="_xlnm_Print_Area_0_0_0_0_0_0_0_0_0_0_0_0_0_0_0_0_0_0_0_0_0_0_0_0_0_0_0" vbProcedure="false">Identificação!$A$1:$E$19</definedName>
    <definedName function="false" hidden="false" localSheetId="0" name="_xlnm_Print_Area_0_0_0_0_0_0_0_0_0_0_0_0_0_0_0_0_0_0_0_0_0_0_0_0_0_0_0_0" vbProcedure="false">Identificação!$A$1:$E$19</definedName>
    <definedName function="false" hidden="false" localSheetId="0" name="_xlnm_Print_Area_0_0_0_0_0_0_0_0_0_0_0_0_0_0_0_0_0_0_0_0_0_0_0_0_0_0_0_0_0" vbProcedure="false">Identificação!$A$1:$E$19</definedName>
    <definedName function="false" hidden="false" localSheetId="1" name="Excel_BuiltIn_Print_Area" vbProcedure="false">NA()</definedName>
    <definedName function="false" hidden="false" localSheetId="1" name="_xlnm_Print_Area" vbProcedure="false">NA()</definedName>
    <definedName function="false" hidden="false" localSheetId="1" name="_xlnm_Print_Area_0" vbProcedure="false">NA()</definedName>
    <definedName function="false" hidden="false" localSheetId="1" name="_xlnm_Print_Area_0_0" vbProcedure="false">NA()</definedName>
    <definedName function="false" hidden="false" localSheetId="1" name="_xlnm_Print_Area_0_0_0" vbProcedure="false">NA()</definedName>
    <definedName function="false" hidden="false" localSheetId="1" name="_xlnm_Print_Area_0_0_0_0" vbProcedure="false">NA()</definedName>
    <definedName function="false" hidden="false" localSheetId="1" name="_xlnm_Print_Area_0_0_0_0_0" vbProcedure="false">NA()</definedName>
    <definedName function="false" hidden="false" localSheetId="1" name="_xlnm_Print_Area_0_0_0_0_0_0" vbProcedure="false">NA()</definedName>
    <definedName function="false" hidden="false" localSheetId="1" name="_xlnm_Print_Area_0_0_0_0_0_0_0" vbProcedure="false">NA()</definedName>
    <definedName function="false" hidden="false" localSheetId="1" name="_xlnm_Print_Area_0_0_0_0_0_0_0_0" vbProcedure="false">NA()</definedName>
    <definedName function="false" hidden="false" localSheetId="1" name="_xlnm_Print_Area_0_0_0_0_0_0_0_0_0" vbProcedure="false">NA()</definedName>
    <definedName function="false" hidden="false" localSheetId="1" name="_xlnm_Print_Area_0_0_0_0_0_0_0_0_0_0" vbProcedure="false">NA()</definedName>
    <definedName function="false" hidden="false" localSheetId="1" name="_xlnm_Print_Area_0_0_0_0_0_0_0_0_0_0_0" vbProcedure="false">NA()</definedName>
    <definedName function="false" hidden="false" localSheetId="1" name="_xlnm_Print_Area_0_0_0_0_0_0_0_0_0_0_0_0" vbProcedure="false">NA()</definedName>
    <definedName function="false" hidden="false" localSheetId="1" name="_xlnm_Print_Area_0_0_0_0_0_0_0_0_0_0_0_0_0" vbProcedure="false">NA()</definedName>
    <definedName function="false" hidden="false" localSheetId="1" name="_xlnm_Print_Area_0_0_0_0_0_0_0_0_0_0_0_0_0_0" vbProcedure="false">NA()</definedName>
    <definedName function="false" hidden="false" localSheetId="1" name="_xlnm_Print_Area_0_0_0_0_0_0_0_0_0_0_0_0_0_0_0" vbProcedure="false">NA()</definedName>
    <definedName function="false" hidden="false" localSheetId="1" name="_xlnm_Print_Area_0_0_0_0_0_0_0_0_0_0_0_0_0_0_0_0" vbProcedure="false">NA()</definedName>
    <definedName function="false" hidden="false" localSheetId="1" name="_xlnm_Print_Area_0_0_0_0_0_0_0_0_0_0_0_0_0_0_0_0_0" vbProcedure="false">NA()</definedName>
    <definedName function="false" hidden="false" localSheetId="1" name="_xlnm_Print_Area_0_0_0_0_0_0_0_0_0_0_0_0_0_0_0_0_0_0" vbProcedure="false">NA()</definedName>
    <definedName function="false" hidden="false" localSheetId="1" name="_xlnm_Print_Area_0_0_0_0_0_0_0_0_0_0_0_0_0_0_0_0_0_0_0" vbProcedure="false">NA()</definedName>
    <definedName function="false" hidden="false" localSheetId="1" name="_xlnm_Print_Area_0_0_0_0_0_0_0_0_0_0_0_0_0_0_0_0_0_0_0_0" vbProcedure="false">NA()</definedName>
    <definedName function="false" hidden="false" localSheetId="1" name="_xlnm_Print_Area_0_0_0_0_0_0_0_0_0_0_0_0_0_0_0_0_0_0_0_0_0" vbProcedure="false">NA()</definedName>
    <definedName function="false" hidden="false" localSheetId="1" name="_xlnm_Print_Area_0_0_0_0_0_0_0_0_0_0_0_0_0_0_0_0_0_0_0_0_0_0" vbProcedure="false">NA()</definedName>
    <definedName function="false" hidden="false" localSheetId="1" name="_xlnm_Print_Area_0_0_0_0_0_0_0_0_0_0_0_0_0_0_0_0_0_0_0_0_0_0_0" vbProcedure="false">NA()</definedName>
    <definedName function="false" hidden="false" localSheetId="1" name="_xlnm_Print_Area_0_0_0_0_0_0_0_0_0_0_0_0_0_0_0_0_0_0_0_0_0_0_0_0" vbProcedure="false">NA()</definedName>
    <definedName function="false" hidden="false" localSheetId="1" name="_xlnm_Print_Area_0_0_0_0_0_0_0_0_0_0_0_0_0_0_0_0_0_0_0_0_0_0_0_0_0" vbProcedure="false">NA()</definedName>
    <definedName function="false" hidden="false" localSheetId="1" name="_xlnm_Print_Area_0_0_0_0_0_0_0_0_0_0_0_0_0_0_0_0_0_0_0_0_0_0_0_0_0_0" vbProcedure="false">NA()</definedName>
    <definedName function="false" hidden="false" localSheetId="1" name="_xlnm_Print_Area_0_0_0_0_0_0_0_0_0_0_0_0_0_0_0_0_0_0_0_0_0_0_0_0_0_0_0" vbProcedure="false">NA()</definedName>
    <definedName function="false" hidden="false" localSheetId="1" name="_xlnm_Print_Area_0_0_0_0_0_0_0_0_0_0_0_0_0_0_0_0_0_0_0_0_0_0_0_0_0_0_0_0" vbProcedure="false">NA()</definedName>
    <definedName function="false" hidden="false" localSheetId="1" name="_xlnm_Print_Area_0_0_0_0_0_0_0_0_0_0_0_0_0_0_0_0_0_0_0_0_0_0_0_0_0_0_0_0_0" vbProcedure="false">NA()</definedName>
    <definedName function="false" hidden="false" localSheetId="2" name="Excel_BuiltIn_Print_Area" vbProcedure="false">NA()</definedName>
    <definedName function="false" hidden="false" localSheetId="2" name="_xlnm_Print_Area" vbProcedure="false">NA()</definedName>
    <definedName function="false" hidden="false" localSheetId="2" name="_xlnm_Print_Area_0" vbProcedure="false">NA()</definedName>
    <definedName function="false" hidden="false" localSheetId="2" name="_xlnm_Print_Area_0_0" vbProcedure="false">NA()</definedName>
    <definedName function="false" hidden="false" localSheetId="2" name="_xlnm_Print_Area_0_0_0" vbProcedure="false">NA()</definedName>
    <definedName function="false" hidden="false" localSheetId="2" name="_xlnm_Print_Area_0_0_0_0" vbProcedure="false">NA()</definedName>
    <definedName function="false" hidden="false" localSheetId="2" name="_xlnm_Print_Area_0_0_0_0_0" vbProcedure="false">NA()</definedName>
    <definedName function="false" hidden="false" localSheetId="2" name="_xlnm_Print_Area_0_0_0_0_0_0" vbProcedure="false">NA()</definedName>
    <definedName function="false" hidden="false" localSheetId="2" name="_xlnm_Print_Area_0_0_0_0_0_0_0" vbProcedure="false">NA()</definedName>
    <definedName function="false" hidden="false" localSheetId="2" name="_xlnm_Print_Area_0_0_0_0_0_0_0_0" vbProcedure="false">NA()</definedName>
    <definedName function="false" hidden="false" localSheetId="2" name="_xlnm_Print_Area_0_0_0_0_0_0_0_0_0" vbProcedure="false">NA()</definedName>
    <definedName function="false" hidden="false" localSheetId="2" name="_xlnm_Print_Area_0_0_0_0_0_0_0_0_0_0" vbProcedure="false">NA()</definedName>
    <definedName function="false" hidden="false" localSheetId="2" name="_xlnm_Print_Area_0_0_0_0_0_0_0_0_0_0_0" vbProcedure="false">NA()</definedName>
    <definedName function="false" hidden="false" localSheetId="2" name="_xlnm_Print_Area_0_0_0_0_0_0_0_0_0_0_0_0" vbProcedure="false">NA()</definedName>
    <definedName function="false" hidden="false" localSheetId="2" name="_xlnm_Print_Area_0_0_0_0_0_0_0_0_0_0_0_0_0" vbProcedure="false">NA()</definedName>
    <definedName function="false" hidden="false" localSheetId="2" name="_xlnm_Print_Area_0_0_0_0_0_0_0_0_0_0_0_0_0_0" vbProcedure="false">NA()</definedName>
    <definedName function="false" hidden="false" localSheetId="2" name="_xlnm_Print_Area_0_0_0_0_0_0_0_0_0_0_0_0_0_0_0" vbProcedure="false">NA()</definedName>
    <definedName function="false" hidden="false" localSheetId="2" name="_xlnm_Print_Area_0_0_0_0_0_0_0_0_0_0_0_0_0_0_0_0" vbProcedure="false">NA()</definedName>
    <definedName function="false" hidden="false" localSheetId="2" name="_xlnm_Print_Area_0_0_0_0_0_0_0_0_0_0_0_0_0_0_0_0_0" vbProcedure="false">NA()</definedName>
    <definedName function="false" hidden="false" localSheetId="2" name="_xlnm_Print_Area_0_0_0_0_0_0_0_0_0_0_0_0_0_0_0_0_0_0" vbProcedure="false">NA()</definedName>
    <definedName function="false" hidden="false" localSheetId="2" name="_xlnm_Print_Area_0_0_0_0_0_0_0_0_0_0_0_0_0_0_0_0_0_0_0" vbProcedure="false">NA()</definedName>
    <definedName function="false" hidden="false" localSheetId="2" name="_xlnm_Print_Area_0_0_0_0_0_0_0_0_0_0_0_0_0_0_0_0_0_0_0_0" vbProcedure="false">NA()</definedName>
    <definedName function="false" hidden="false" localSheetId="2" name="_xlnm_Print_Area_0_0_0_0_0_0_0_0_0_0_0_0_0_0_0_0_0_0_0_0_0" vbProcedure="false">NA()</definedName>
    <definedName function="false" hidden="false" localSheetId="2" name="_xlnm_Print_Area_0_0_0_0_0_0_0_0_0_0_0_0_0_0_0_0_0_0_0_0_0_0" vbProcedure="false">NA()</definedName>
    <definedName function="false" hidden="false" localSheetId="2" name="_xlnm_Print_Area_0_0_0_0_0_0_0_0_0_0_0_0_0_0_0_0_0_0_0_0_0_0_0" vbProcedure="false">NA()</definedName>
    <definedName function="false" hidden="false" localSheetId="2" name="_xlnm_Print_Area_0_0_0_0_0_0_0_0_0_0_0_0_0_0_0_0_0_0_0_0_0_0_0_0" vbProcedure="false">NA()</definedName>
    <definedName function="false" hidden="false" localSheetId="2" name="_xlnm_Print_Area_0_0_0_0_0_0_0_0_0_0_0_0_0_0_0_0_0_0_0_0_0_0_0_0_0" vbProcedure="false">NA()</definedName>
    <definedName function="false" hidden="false" localSheetId="2" name="_xlnm_Print_Area_0_0_0_0_0_0_0_0_0_0_0_0_0_0_0_0_0_0_0_0_0_0_0_0_0_0" vbProcedure="false">NA()</definedName>
    <definedName function="false" hidden="false" localSheetId="2" name="_xlnm_Print_Area_0_0_0_0_0_0_0_0_0_0_0_0_0_0_0_0_0_0_0_0_0_0_0_0_0_0_0" vbProcedure="false">NA()</definedName>
    <definedName function="false" hidden="false" localSheetId="2" name="_xlnm_Print_Area_0_0_0_0_0_0_0_0_0_0_0_0_0_0_0_0_0_0_0_0_0_0_0_0_0_0_0_0" vbProcedure="false">NA()</definedName>
    <definedName function="false" hidden="false" localSheetId="2" name="_xlnm_Print_Area_0_0_0_0_0_0_0_0_0_0_0_0_0_0_0_0_0_0_0_0_0_0_0_0_0_0_0_0_0" vbProcedure="false">NA()</definedName>
    <definedName function="false" hidden="false" localSheetId="3" name="Excel_BuiltIn_Print_Area" vbProcedure="false">NA()</definedName>
    <definedName function="false" hidden="false" localSheetId="3" name="_xlnm_Print_Area" vbProcedure="false">'Planilha Auxiliar 1 - Uniforme'!$A$1:$E$17</definedName>
    <definedName function="false" hidden="false" localSheetId="3" name="_xlnm_Print_Area_0" vbProcedure="false">'Planilha Auxiliar 1 - Uniforme'!$A$1:$E$17</definedName>
    <definedName function="false" hidden="false" localSheetId="3" name="_xlnm_Print_Area_0_0" vbProcedure="false">'Planilha Auxiliar 1 - Uniforme'!$A$1:$E$17</definedName>
    <definedName function="false" hidden="false" localSheetId="3" name="_xlnm_Print_Area_0_0_0" vbProcedure="false">'Planilha Auxiliar 1 - Uniforme'!$A$1:$E$17</definedName>
    <definedName function="false" hidden="false" localSheetId="3" name="_xlnm_Print_Area_0_0_0_0" vbProcedure="false">'Planilha Auxiliar 1 - Uniforme'!$A$1:$E$17</definedName>
    <definedName function="false" hidden="false" localSheetId="3" name="_xlnm_Print_Area_0_0_0_0_0" vbProcedure="false">'Planilha Auxiliar 1 - Uniforme'!$A$1:$E$17</definedName>
    <definedName function="false" hidden="false" localSheetId="3" name="_xlnm_Print_Area_0_0_0_0_0_0" vbProcedure="false">'Planilha Auxiliar 1 - Uniforme'!$A$1:$E$17</definedName>
    <definedName function="false" hidden="false" localSheetId="3" name="_xlnm_Print_Area_0_0_0_0_0_0_0" vbProcedure="false">'Planilha Auxiliar 1 - Uniforme'!$A$1:$E$17</definedName>
    <definedName function="false" hidden="false" localSheetId="3" name="_xlnm_Print_Area_0_0_0_0_0_0_0_0" vbProcedure="false">'Planilha Auxiliar 1 - Uniforme'!$A$1:$E$17</definedName>
    <definedName function="false" hidden="false" localSheetId="3" name="_xlnm_Print_Area_0_0_0_0_0_0_0_0_0" vbProcedure="false">'Planilha Auxiliar 1 - Uniforme'!$A$1:$E$17</definedName>
    <definedName function="false" hidden="false" localSheetId="3" name="_xlnm_Print_Area_0_0_0_0_0_0_0_0_0_0" vbProcedure="false">'Planilha Auxiliar 1 - Uniforme'!$A$1:$E$17</definedName>
    <definedName function="false" hidden="false" localSheetId="3" name="_xlnm_Print_Area_0_0_0_0_0_0_0_0_0_0_0" vbProcedure="false">'Planilha Auxiliar 1 - Uniforme'!$A$1:$E$17</definedName>
    <definedName function="false" hidden="false" localSheetId="3" name="_xlnm_Print_Area_0_0_0_0_0_0_0_0_0_0_0_0" vbProcedure="false">'Planilha Auxiliar 1 - Uniforme'!$A$1:$E$17</definedName>
    <definedName function="false" hidden="false" localSheetId="3" name="_xlnm_Print_Area_0_0_0_0_0_0_0_0_0_0_0_0_0" vbProcedure="false">'Planilha Auxiliar 1 - Uniforme'!$A$1:$E$17</definedName>
    <definedName function="false" hidden="false" localSheetId="3" name="_xlnm_Print_Area_0_0_0_0_0_0_0_0_0_0_0_0_0_0" vbProcedure="false">'Planilha Auxiliar 1 - Uniforme'!$A$1:$E$17</definedName>
    <definedName function="false" hidden="false" localSheetId="3" name="_xlnm_Print_Area_0_0_0_0_0_0_0_0_0_0_0_0_0_0_0" vbProcedure="false">'Planilha Auxiliar 1 - Uniforme'!$A$1:$E$17</definedName>
    <definedName function="false" hidden="false" localSheetId="3" name="_xlnm_Print_Area_0_0_0_0_0_0_0_0_0_0_0_0_0_0_0_0" vbProcedure="false">'Planilha Auxiliar 1 - Uniforme'!$A$1:$E$17</definedName>
    <definedName function="false" hidden="false" localSheetId="3" name="_xlnm_Print_Area_0_0_0_0_0_0_0_0_0_0_0_0_0_0_0_0_0" vbProcedure="false">'Planilha Auxiliar 1 - Uniforme'!$A$1:$E$17</definedName>
    <definedName function="false" hidden="false" localSheetId="3" name="_xlnm_Print_Area_0_0_0_0_0_0_0_0_0_0_0_0_0_0_0_0_0_0" vbProcedure="false">'Planilha Auxiliar 1 - Uniforme'!$A$1:$E$17</definedName>
    <definedName function="false" hidden="false" localSheetId="3" name="_xlnm_Print_Area_0_0_0_0_0_0_0_0_0_0_0_0_0_0_0_0_0_0_0" vbProcedure="false">'Planilha Auxiliar 1 - Uniforme'!$A$1:$E$17</definedName>
    <definedName function="false" hidden="false" localSheetId="3" name="_xlnm_Print_Area_0_0_0_0_0_0_0_0_0_0_0_0_0_0_0_0_0_0_0_0" vbProcedure="false">'Planilha Auxiliar 1 - Uniforme'!$A$1:$E$17</definedName>
    <definedName function="false" hidden="false" localSheetId="3" name="_xlnm_Print_Area_0_0_0_0_0_0_0_0_0_0_0_0_0_0_0_0_0_0_0_0_0" vbProcedure="false">'Planilha Auxiliar 1 - Uniforme'!$A$1:$E$17</definedName>
    <definedName function="false" hidden="false" localSheetId="3" name="_xlnm_Print_Area_0_0_0_0_0_0_0_0_0_0_0_0_0_0_0_0_0_0_0_0_0_0" vbProcedure="false">'Planilha Auxiliar 1 - Uniforme'!$A$1:$E$17</definedName>
    <definedName function="false" hidden="false" localSheetId="3" name="_xlnm_Print_Area_0_0_0_0_0_0_0_0_0_0_0_0_0_0_0_0_0_0_0_0_0_0_0" vbProcedure="false">'Planilha Auxiliar 1 - Uniforme'!$A$1:$E$17</definedName>
    <definedName function="false" hidden="false" localSheetId="3" name="_xlnm_Print_Area_0_0_0_0_0_0_0_0_0_0_0_0_0_0_0_0_0_0_0_0_0_0_0_0" vbProcedure="false">'Planilha Auxiliar 1 - Uniforme'!$A$1:$E$17</definedName>
    <definedName function="false" hidden="false" localSheetId="3" name="_xlnm_Print_Area_0_0_0_0_0_0_0_0_0_0_0_0_0_0_0_0_0_0_0_0_0_0_0_0_0" vbProcedure="false">'Planilha Auxiliar 1 - Uniforme'!$A$1:$E$17</definedName>
    <definedName function="false" hidden="false" localSheetId="3" name="_xlnm_Print_Area_0_0_0_0_0_0_0_0_0_0_0_0_0_0_0_0_0_0_0_0_0_0_0_0_0_0" vbProcedure="false">'Planilha Auxiliar 1 - Uniforme'!$A$1:$E$17</definedName>
    <definedName function="false" hidden="false" localSheetId="3" name="_xlnm_Print_Area_0_0_0_0_0_0_0_0_0_0_0_0_0_0_0_0_0_0_0_0_0_0_0_0_0_0_0" vbProcedure="false">'Planilha Auxiliar 1 - Uniforme'!$A$1:$E$17</definedName>
    <definedName function="false" hidden="false" localSheetId="3" name="_xlnm_Print_Area_0_0_0_0_0_0_0_0_0_0_0_0_0_0_0_0_0_0_0_0_0_0_0_0_0_0_0_0" vbProcedure="false">'Planilha Auxiliar 1 - Uniforme'!$A$1:$E$17</definedName>
    <definedName function="false" hidden="false" localSheetId="3" name="_xlnm_Print_Area_0_0_0_0_0_0_0_0_0_0_0_0_0_0_0_0_0_0_0_0_0_0_0_0_0_0_0_0_0" vbProcedure="false">'Planilha Auxiliar 1 - Uniforme'!$A$1:$E$17</definedName>
    <definedName function="false" hidden="false" localSheetId="4" name="Excel_BuiltIn_Print_Area" vbProcedure="false">NA()</definedName>
    <definedName function="false" hidden="false" localSheetId="4" name="_xlnm_Print_Area" vbProcedure="false">'Planilha Auxiliar 2A - Material'!$A$1:$D$34</definedName>
    <definedName function="false" hidden="false" localSheetId="4" name="_xlnm_Print_Area_0" vbProcedure="false">'Planilha Auxiliar 2A - Material'!$A$1:$D$34</definedName>
    <definedName function="false" hidden="false" localSheetId="4" name="_xlnm_Print_Area_0_0" vbProcedure="false">'Planilha Auxiliar 2A - Material'!$A$1:$D$34</definedName>
    <definedName function="false" hidden="false" localSheetId="4" name="_xlnm_Print_Area_0_0_0" vbProcedure="false">'Planilha Auxiliar 2A - Material'!$A$1:$D$34</definedName>
    <definedName function="false" hidden="false" localSheetId="4" name="_xlnm_Print_Area_0_0_0_0" vbProcedure="false">'Planilha Auxiliar 2A - Material'!$A$1:$D$34</definedName>
    <definedName function="false" hidden="false" localSheetId="4" name="_xlnm_Print_Area_0_0_0_0_0" vbProcedure="false">'Planilha Auxiliar 2A - Material'!$A$1:$D$34</definedName>
    <definedName function="false" hidden="false" localSheetId="4" name="_xlnm_Print_Area_0_0_0_0_0_0" vbProcedure="false">'Planilha Auxiliar 2A - Material'!$A$1:$D$34</definedName>
    <definedName function="false" hidden="false" localSheetId="4" name="_xlnm_Print_Area_0_0_0_0_0_0_0" vbProcedure="false">'Planilha Auxiliar 2A - Material'!$A$1:$D$34</definedName>
    <definedName function="false" hidden="false" localSheetId="4" name="_xlnm_Print_Area_0_0_0_0_0_0_0_0" vbProcedure="false">'Planilha Auxiliar 2A - Material'!$A$1:$D$34</definedName>
    <definedName function="false" hidden="false" localSheetId="4" name="_xlnm_Print_Area_0_0_0_0_0_0_0_0_0" vbProcedure="false">'Planilha Auxiliar 2A - Material'!$A$1:$D$34</definedName>
    <definedName function="false" hidden="false" localSheetId="4" name="_xlnm_Print_Area_0_0_0_0_0_0_0_0_0_0" vbProcedure="false">'Planilha Auxiliar 2A - Material'!$A$1:$D$34</definedName>
    <definedName function="false" hidden="false" localSheetId="4" name="_xlnm_Print_Area_0_0_0_0_0_0_0_0_0_0_0" vbProcedure="false">'Planilha Auxiliar 2A - Material'!$A$1:$D$34</definedName>
    <definedName function="false" hidden="false" localSheetId="4" name="_xlnm_Print_Area_0_0_0_0_0_0_0_0_0_0_0_0" vbProcedure="false">'Planilha Auxiliar 2A - Material'!$A$1:$D$34</definedName>
    <definedName function="false" hidden="false" localSheetId="4" name="_xlnm_Print_Area_0_0_0_0_0_0_0_0_0_0_0_0_0" vbProcedure="false">'Planilha Auxiliar 2A - Material'!$A$1:$D$34</definedName>
    <definedName function="false" hidden="false" localSheetId="4" name="_xlnm_Print_Area_0_0_0_0_0_0_0_0_0_0_0_0_0_0" vbProcedure="false">'Planilha Auxiliar 2A - Material'!$A$1:$D$34</definedName>
    <definedName function="false" hidden="false" localSheetId="4" name="_xlnm_Print_Area_0_0_0_0_0_0_0_0_0_0_0_0_0_0_0" vbProcedure="false">'Planilha Auxiliar 2A - Material'!$A$1:$D$34</definedName>
    <definedName function="false" hidden="false" localSheetId="4" name="_xlnm_Print_Area_0_0_0_0_0_0_0_0_0_0_0_0_0_0_0_0" vbProcedure="false">'Planilha Auxiliar 2A - Material'!$A$1:$D$34</definedName>
    <definedName function="false" hidden="false" localSheetId="4" name="_xlnm_Print_Area_0_0_0_0_0_0_0_0_0_0_0_0_0_0_0_0_0" vbProcedure="false">'Planilha Auxiliar 2A - Material'!$A$1:$D$34</definedName>
    <definedName function="false" hidden="false" localSheetId="4" name="_xlnm_Print_Area_0_0_0_0_0_0_0_0_0_0_0_0_0_0_0_0_0_0" vbProcedure="false">'Planilha Auxiliar 2A - Material'!$A$1:$D$34</definedName>
    <definedName function="false" hidden="false" localSheetId="4" name="_xlnm_Print_Area_0_0_0_0_0_0_0_0_0_0_0_0_0_0_0_0_0_0_0" vbProcedure="false">'Planilha Auxiliar 2A - Material'!$A$1:$D$34</definedName>
    <definedName function="false" hidden="false" localSheetId="4" name="_xlnm_Print_Area_0_0_0_0_0_0_0_0_0_0_0_0_0_0_0_0_0_0_0_0" vbProcedure="false">'Planilha Auxiliar 2A - Material'!$A$1:$D$34</definedName>
    <definedName function="false" hidden="false" localSheetId="4" name="_xlnm_Print_Area_0_0_0_0_0_0_0_0_0_0_0_0_0_0_0_0_0_0_0_0_0" vbProcedure="false">'Planilha Auxiliar 2A - Material'!$A$1:$D$34</definedName>
    <definedName function="false" hidden="false" localSheetId="4" name="_xlnm_Print_Area_0_0_0_0_0_0_0_0_0_0_0_0_0_0_0_0_0_0_0_0_0_0" vbProcedure="false">'Planilha Auxiliar 2A - Material'!$A$1:$D$34</definedName>
    <definedName function="false" hidden="false" localSheetId="4" name="_xlnm_Print_Area_0_0_0_0_0_0_0_0_0_0_0_0_0_0_0_0_0_0_0_0_0_0_0" vbProcedure="false">'Planilha Auxiliar 2A - Material'!$A$1:$D$34</definedName>
    <definedName function="false" hidden="false" localSheetId="4" name="_xlnm_Print_Area_0_0_0_0_0_0_0_0_0_0_0_0_0_0_0_0_0_0_0_0_0_0_0_0" vbProcedure="false">'Planilha Auxiliar 2A - Material'!$A$1:$D$34</definedName>
    <definedName function="false" hidden="false" localSheetId="4" name="_xlnm_Print_Area_0_0_0_0_0_0_0_0_0_0_0_0_0_0_0_0_0_0_0_0_0_0_0_0_0" vbProcedure="false">'Planilha Auxiliar 2A - Material'!$A$1:$D$34</definedName>
    <definedName function="false" hidden="false" localSheetId="4" name="_xlnm_Print_Area_0_0_0_0_0_0_0_0_0_0_0_0_0_0_0_0_0_0_0_0_0_0_0_0_0_0" vbProcedure="false">'Planilha Auxiliar 2A - Material'!$A$1:$D$34</definedName>
    <definedName function="false" hidden="false" localSheetId="4" name="_xlnm_Print_Area_0_0_0_0_0_0_0_0_0_0_0_0_0_0_0_0_0_0_0_0_0_0_0_0_0_0_0" vbProcedure="false">'Planilha Auxiliar 2A - Material'!$A$1:$D$34</definedName>
    <definedName function="false" hidden="false" localSheetId="4" name="_xlnm_Print_Area_0_0_0_0_0_0_0_0_0_0_0_0_0_0_0_0_0_0_0_0_0_0_0_0_0_0_0_0" vbProcedure="false">'Planilha Auxiliar 2A - Material'!$A$1:$D$34</definedName>
    <definedName function="false" hidden="false" localSheetId="4" name="_xlnm_Print_Area_0_0_0_0_0_0_0_0_0_0_0_0_0_0_0_0_0_0_0_0_0_0_0_0_0_0_0_0_0" vbProcedure="false">'Planilha Auxiliar 2A - Material'!$A$1:$D$34</definedName>
    <definedName function="false" hidden="false" localSheetId="5" name="Excel_BuiltIn_Print_Area" vbProcedure="false">NA()</definedName>
    <definedName function="false" hidden="false" localSheetId="5" name="_xlnm_Print_Area" vbProcedure="false">'Valor Global dos Serviços'!$A$1:$G$10</definedName>
    <definedName function="false" hidden="false" localSheetId="5" name="_xlnm_Print_Area_0" vbProcedure="false">'Valor Global dos Serviços'!$A$1:$G$10</definedName>
    <definedName function="false" hidden="false" localSheetId="5" name="_xlnm_Print_Area_0_0" vbProcedure="false">'Valor Global dos Serviços'!$A$1:$G$10</definedName>
    <definedName function="false" hidden="false" localSheetId="5" name="_xlnm_Print_Area_0_0_0" vbProcedure="false">'Valor Global dos Serviços'!$A$1:$G$10</definedName>
    <definedName function="false" hidden="false" localSheetId="5" name="_xlnm_Print_Area_0_0_0_0" vbProcedure="false">'Valor Global dos Serviços'!$A$1:$G$10</definedName>
    <definedName function="false" hidden="false" localSheetId="5" name="_xlnm_Print_Area_0_0_0_0_0" vbProcedure="false">'Valor Global dos Serviços'!$A$1:$G$10</definedName>
    <definedName function="false" hidden="false" localSheetId="5" name="_xlnm_Print_Area_0_0_0_0_0_0" vbProcedure="false">'Valor Global dos Serviços'!$A$1:$G$10</definedName>
    <definedName function="false" hidden="false" localSheetId="5" name="_xlnm_Print_Area_0_0_0_0_0_0_0" vbProcedure="false">'Valor Global dos Serviços'!$A$1:$G$10</definedName>
    <definedName function="false" hidden="false" localSheetId="5" name="_xlnm_Print_Area_0_0_0_0_0_0_0_0" vbProcedure="false">'Valor Global dos Serviços'!$A$1:$G$10</definedName>
    <definedName function="false" hidden="false" localSheetId="5" name="_xlnm_Print_Area_0_0_0_0_0_0_0_0_0" vbProcedure="false">'Valor Global dos Serviços'!$A$1:$G$10</definedName>
    <definedName function="false" hidden="false" localSheetId="5" name="_xlnm_Print_Area_0_0_0_0_0_0_0_0_0_0" vbProcedure="false">'Valor Global dos Serviços'!$A$1:$G$10</definedName>
    <definedName function="false" hidden="false" localSheetId="5" name="_xlnm_Print_Area_0_0_0_0_0_0_0_0_0_0_0" vbProcedure="false">'Valor Global dos Serviços'!$A$1:$G$10</definedName>
    <definedName function="false" hidden="false" localSheetId="5" name="_xlnm_Print_Area_0_0_0_0_0_0_0_0_0_0_0_0" vbProcedure="false">'Valor Global dos Serviços'!$A$1:$G$10</definedName>
    <definedName function="false" hidden="false" localSheetId="5" name="_xlnm_Print_Area_0_0_0_0_0_0_0_0_0_0_0_0_0" vbProcedure="false">'Valor Global dos Serviços'!$A$1:$G$10</definedName>
    <definedName function="false" hidden="false" localSheetId="5" name="_xlnm_Print_Area_0_0_0_0_0_0_0_0_0_0_0_0_0_0" vbProcedure="false">'Valor Global dos Serviços'!$A$1:$G$10</definedName>
    <definedName function="false" hidden="false" localSheetId="5" name="_xlnm_Print_Area_0_0_0_0_0_0_0_0_0_0_0_0_0_0_0" vbProcedure="false">'Valor Global dos Serviços'!$A$1:$G$10</definedName>
    <definedName function="false" hidden="false" localSheetId="5" name="_xlnm_Print_Area_0_0_0_0_0_0_0_0_0_0_0_0_0_0_0_0" vbProcedure="false">'Valor Global dos Serviços'!$A$1:$G$10</definedName>
    <definedName function="false" hidden="false" localSheetId="5" name="_xlnm_Print_Area_0_0_0_0_0_0_0_0_0_0_0_0_0_0_0_0_0" vbProcedure="false">'Valor Global dos Serviços'!$A$1:$G$10</definedName>
    <definedName function="false" hidden="false" localSheetId="5" name="_xlnm_Print_Area_0_0_0_0_0_0_0_0_0_0_0_0_0_0_0_0_0_0" vbProcedure="false">'Valor Global dos Serviços'!$A$1:$G$10</definedName>
    <definedName function="false" hidden="false" localSheetId="5" name="_xlnm_Print_Area_0_0_0_0_0_0_0_0_0_0_0_0_0_0_0_0_0_0_0" vbProcedure="false">'Valor Global dos Serviços'!$A$1:$G$10</definedName>
    <definedName function="false" hidden="false" localSheetId="5" name="_xlnm_Print_Area_0_0_0_0_0_0_0_0_0_0_0_0_0_0_0_0_0_0_0_0" vbProcedure="false">'Valor Global dos Serviços'!$A$1:$G$10</definedName>
    <definedName function="false" hidden="false" localSheetId="5" name="_xlnm_Print_Area_0_0_0_0_0_0_0_0_0_0_0_0_0_0_0_0_0_0_0_0_0" vbProcedure="false">'Valor Global dos Serviços'!$A$1:$G$10</definedName>
    <definedName function="false" hidden="false" localSheetId="5" name="_xlnm_Print_Area_0_0_0_0_0_0_0_0_0_0_0_0_0_0_0_0_0_0_0_0_0_0" vbProcedure="false">'Valor Global dos Serviços'!$A$1:$G$10</definedName>
    <definedName function="false" hidden="false" localSheetId="5" name="_xlnm_Print_Area_0_0_0_0_0_0_0_0_0_0_0_0_0_0_0_0_0_0_0_0_0_0_0" vbProcedure="false">'Valor Global dos Serviços'!$A$1:$G$10</definedName>
    <definedName function="false" hidden="false" localSheetId="5" name="_xlnm_Print_Area_0_0_0_0_0_0_0_0_0_0_0_0_0_0_0_0_0_0_0_0_0_0_0_0" vbProcedure="false">'Valor Global dos Serviços'!$A$1:$G$10</definedName>
    <definedName function="false" hidden="false" localSheetId="5" name="_xlnm_Print_Area_0_0_0_0_0_0_0_0_0_0_0_0_0_0_0_0_0_0_0_0_0_0_0_0_0" vbProcedure="false">'Valor Global dos Serviços'!$A$1:$G$10</definedName>
    <definedName function="false" hidden="false" localSheetId="5" name="_xlnm_Print_Area_0_0_0_0_0_0_0_0_0_0_0_0_0_0_0_0_0_0_0_0_0_0_0_0_0_0" vbProcedure="false">'Valor Global dos Serviços'!$A$1:$G$10</definedName>
    <definedName function="false" hidden="false" localSheetId="5" name="_xlnm_Print_Area_0_0_0_0_0_0_0_0_0_0_0_0_0_0_0_0_0_0_0_0_0_0_0_0_0_0_0" vbProcedure="false">'Valor Global dos Serviços'!$A$1:$G$10</definedName>
    <definedName function="false" hidden="false" localSheetId="5" name="_xlnm_Print_Area_0_0_0_0_0_0_0_0_0_0_0_0_0_0_0_0_0_0_0_0_0_0_0_0_0_0_0_0" vbProcedure="false">'Valor Global dos Serviços'!$A$1:$G$10</definedName>
    <definedName function="false" hidden="false" localSheetId="5" name="_xlnm_Print_Area_0_0_0_0_0_0_0_0_0_0_0_0_0_0_0_0_0_0_0_0_0_0_0_0_0_0_0_0_0" vbProcedure="false">'Valor Global dos Serviços'!$A$1:$G$10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B24" authorId="0">
      <text>
        <r>
          <rPr>
            <sz val="10"/>
            <rFont val="Arial"/>
            <family val="2"/>
          </rPr>
          <t xml:space="preserve">* Outros itens da composição da remuneração não previstos anteriormente. Exemplo: adicional de risco de vida.</t>
        </r>
      </text>
    </comment>
    <comment ref="B52" authorId="0">
      <text>
        <r>
          <rPr>
            <sz val="10"/>
            <rFont val="Arial"/>
            <family val="2"/>
          </rPr>
          <t xml:space="preserve">* Poderá estar previsto nos acordos, convenções ou sentenças normativas em dissídios coletivos. CLT (Art. 458 § 2º inciso V) e Lei n° 7.102, de 20 de junho de 1983 (Art. 19 inciso IV).</t>
        </r>
      </text>
    </comment>
    <comment ref="B53" authorId="0">
      <text>
        <r>
          <rPr>
            <sz val="10"/>
            <rFont val="Arial"/>
            <family val="2"/>
          </rPr>
          <t xml:space="preserve">* A inclusão na planilha observará disposição prévia em acordos, convenções ou sentenças normativas em dissídios coletivos. CLT (Art. 389 §§ 1° e 2°).</t>
        </r>
      </text>
    </comment>
    <comment ref="B54" authorId="0">
      <text>
        <r>
          <rPr>
            <sz val="10"/>
            <rFont val="Arial"/>
            <family val="2"/>
          </rPr>
          <t xml:space="preserve">* Poderá estar previsto nos acordos, convenções ou sentenças normativas em dissídios coletivos. CLT (Art. 468
</t>
        </r>
        <r>
          <rPr>
            <sz val="7"/>
            <color rgb="FF3C3C3C"/>
            <rFont val="Arial"/>
            <family val="2"/>
            <charset val="1"/>
          </rPr>
          <t xml:space="preserve">).</t>
        </r>
      </text>
    </comment>
    <comment ref="B58" authorId="0">
      <text>
        <r>
          <rPr>
            <sz val="10"/>
            <rFont val="Arial"/>
            <family val="2"/>
          </rPr>
          <t xml:space="preserve">* Outros itens dos benefícios mensais e diários não previstos anteriormente, normalmente, estabelecidos nos Acordos ou Convenções Coletivas. Exemplo: Auxílio ao filho excepcional, entre outros.</t>
        </r>
      </text>
    </comment>
    <comment ref="B90" authorId="0">
      <text>
        <r>
          <rPr>
            <sz val="10"/>
            <rFont val="Arial"/>
            <family val="2"/>
          </rPr>
          <t xml:space="preserve">* custos relacionados às ausências não previstas nos itens anteriores. Geralmente essas ausências estão previstas em acordos, convenções ou sentenças normativas em dissídios coletivos.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B51" authorId="0">
      <text>
        <r>
          <rPr>
            <sz val="10"/>
            <rFont val="Arial"/>
            <family val="2"/>
          </rPr>
          <t xml:space="preserve">* Poderá estar previsto nos acordos, convenções ou sentenças normativas em dissídios coletivos. CLT (Art. 458 § 2º inciso V) e Lei n° 7.102, de 20 de junho de 1983 (Art. 19 inciso IV).</t>
        </r>
      </text>
    </comment>
    <comment ref="B52" authorId="0">
      <text>
        <r>
          <rPr>
            <sz val="10"/>
            <rFont val="Arial"/>
            <family val="2"/>
          </rPr>
          <t xml:space="preserve">* A inclusão na planilha observará disposição prévia em acordos, convenções ou sentenças normativas em dissídios coletivos. CLT (Art. 389 §§ 1° e 2°).</t>
        </r>
      </text>
    </comment>
    <comment ref="B53" authorId="0">
      <text>
        <r>
          <rPr>
            <sz val="10"/>
            <rFont val="Arial"/>
            <family val="2"/>
          </rPr>
          <t xml:space="preserve">* Poderá estar previsto nos acordos, convenções ou sentenças normativas em dissídios coletivos. CLT (Art. 468
</t>
        </r>
        <r>
          <rPr>
            <sz val="7"/>
            <color rgb="FF3C3C3C"/>
            <rFont val="Arial"/>
            <family val="2"/>
            <charset val="1"/>
          </rPr>
          <t xml:space="preserve">).</t>
        </r>
      </text>
    </comment>
    <comment ref="B57" authorId="0">
      <text>
        <r>
          <rPr>
            <sz val="10"/>
            <rFont val="Arial"/>
            <family val="2"/>
          </rPr>
          <t xml:space="preserve">* Outros itens dos benefícios mensais e diários não previstos anteriormente, normalmente, estabelecidos nos Acordos ou Convenções Coletivas. Exemplo: Auxílio ao filho excepcional, entre outros.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F8" authorId="0">
      <text>
        <r>
          <rPr>
            <sz val="10"/>
            <rFont val="Arial"/>
            <family val="2"/>
          </rPr>
          <t xml:space="preserve">Inserir "(1)" conforme valor a ser considerado no pregão
</t>
        </r>
      </text>
    </comment>
    <comment ref="F9" authorId="0">
      <text>
        <r>
          <rPr>
            <sz val="10"/>
            <rFont val="Arial"/>
            <family val="2"/>
          </rPr>
          <t xml:space="preserve">Inserir "(1)" conforme valor a ser considerado no pregão</t>
        </r>
      </text>
    </comment>
  </commentList>
</comments>
</file>

<file path=xl/sharedStrings.xml><?xml version="1.0" encoding="utf-8"?>
<sst xmlns="http://schemas.openxmlformats.org/spreadsheetml/2006/main" count="586" uniqueCount="259">
  <si>
    <t xml:space="preserve">PLANILHA DE CUSTOS E FORMAÇÃO DE PREÇOS</t>
  </si>
  <si>
    <t xml:space="preserve">SERVIÇOS DE VIGILÂNCIA</t>
  </si>
  <si>
    <t xml:space="preserve">Anexo II – A</t>
  </si>
  <si>
    <t xml:space="preserve">Nº do Processo</t>
  </si>
  <si>
    <t xml:space="preserve">XXXXX.XXX</t>
  </si>
  <si>
    <t xml:space="preserve">licitação nº</t>
  </si>
  <si>
    <t xml:space="preserve">Pregão Eletrônico n°  xx/20XX</t>
  </si>
  <si>
    <t xml:space="preserve">Dia___/___/_____ Às ___:____ horas</t>
  </si>
  <si>
    <t xml:space="preserve">DISCRIMINAÇÃO DOS SERVIÇOS (dados referentes à contratação )</t>
  </si>
  <si>
    <t xml:space="preserve">A</t>
  </si>
  <si>
    <t xml:space="preserve">Data de apresentação da proposta (dia/mês/ano)</t>
  </si>
  <si>
    <t xml:space="preserve">XX/XX/XX</t>
  </si>
  <si>
    <t xml:space="preserve">B</t>
  </si>
  <si>
    <t xml:space="preserve">Município/UF</t>
  </si>
  <si>
    <t xml:space="preserve">Belo Horizonte/MG</t>
  </si>
  <si>
    <t xml:space="preserve">C</t>
  </si>
  <si>
    <t xml:space="preserve">Ano da Convenção Coletiva de Trabalho (especificar a CCT utilizada)</t>
  </si>
  <si>
    <t xml:space="preserve">CCT 2024/2025 e Aditivo 2025</t>
  </si>
  <si>
    <t xml:space="preserve">D</t>
  </si>
  <si>
    <t xml:space="preserve">Nº de meses de execução contratual</t>
  </si>
  <si>
    <t xml:space="preserve">IDENTIFICAÇÃO DO SERVIÇO</t>
  </si>
  <si>
    <t xml:space="preserve">Tipo de serviço</t>
  </si>
  <si>
    <t xml:space="preserve">Unidade de
Medida</t>
  </si>
  <si>
    <t xml:space="preserve">Quantidade total de Postos a contratar</t>
  </si>
  <si>
    <t xml:space="preserve">Vigilância</t>
  </si>
  <si>
    <t xml:space="preserve">I - 44 (quarenta e quatro) horas semanais, de segunda a sexta-feira, 1 (um) vigilante.</t>
  </si>
  <si>
    <t xml:space="preserve">Posto de trabalho</t>
  </si>
  <si>
    <t xml:space="preserve">II - 12 (doze) horas  diurnas, de segunda a domingo, 2 (dois) vigilantes em turnos de 12 (doze) por 36 (trinta e seis) horas</t>
  </si>
  <si>
    <t xml:space="preserve">III - 12 (doze) horas noturnas, de segunda a domingo, 2 (dois) vigilantes em turnos de 12 (doze) por 36 (trinta e seis) horas</t>
  </si>
  <si>
    <t xml:space="preserve">VI – 44 (quarenta e quatro) horas  semanais,  de segunda a sexta-feira, 1 (um) vigilante SUPERVISOR</t>
  </si>
  <si>
    <t xml:space="preserve">ORIENTAÇÕES DE PREENCHIMENTO LICITANTE - PONTOS DE ATENÇÃO</t>
  </si>
  <si>
    <t xml:space="preserve">1: SOMENTE OS CAMPOS COM REALCE EM "AZUL" SÃO PASSÍVEIS DE AJUSTES EM RAZÃO DO OBJETO. OS DEMAIS NÃO DEVERÃO SER ALTERADOS.</t>
  </si>
  <si>
    <t xml:space="preserve">ATENÇÃO</t>
  </si>
  <si>
    <r>
      <rPr>
        <b val="true"/>
        <sz val="10"/>
        <color rgb="FFC9211E"/>
        <rFont val="Arial"/>
        <family val="0"/>
        <charset val="1"/>
      </rPr>
      <t xml:space="preserve">ATENÇÃO ELABORADOR DO EDITAL: FAVOR AJUSTAR O TEXTO ABAIXO, O QUAL DEVERÁ CONSTAR NA PLANILHA QUE SERÁ PUBLICADA COM O EDITAL:
</t>
    </r>
    <r>
      <rPr>
        <sz val="10"/>
        <color rgb="FF000000"/>
        <rFont val="Arial"/>
        <family val="0"/>
        <charset val="1"/>
      </rPr>
      <t xml:space="preserve">
SRS. LICITANTES, O ORÇAMENTO ESTIMADO, RESERVADO E AUTORIZADO PARA ESTA CONTRATAÇÃO UTILIZOU A DATA BASE DE CONVENÇÃO(ÕES) COLETIVA(S) DE TRABALHO - CCT DO ANO</t>
    </r>
    <r>
      <rPr>
        <sz val="10"/>
        <color rgb="FF00A933"/>
        <rFont val="Arial"/>
        <family val="0"/>
        <charset val="1"/>
      </rPr>
      <t xml:space="preserve"> 2025/2025</t>
    </r>
    <r>
      <rPr>
        <sz val="10"/>
        <color rgb="FF000000"/>
        <rFont val="Arial"/>
        <family val="0"/>
        <charset val="1"/>
      </rPr>
      <t xml:space="preserve"> PARA OS ITENS DE CUSTOS RELATIVOS À MÃO DE OBRA DEDICADA.  
ASSIM, A FIM DE PROPORCIONAR AOS INTERESSADOS UMA DISPUTA JUSTA, PROMOVENDO-SE EQUIDADE ENTRE AS LICITANTES, E EVITAR CONTRATAÇÃO COM SOBREPREÇO, SOLICITA-SE QUE ESSA(S) LICITANTE(S):  
1. PARA OS ITENS DE CUSTOS RELATIVOS À MÃO DE OBRA DEDICADA - FORMULEM PROPOSTAS/LANCES COM BASE NAS CCTs OU ACTs, DE SEUS RESPECTIVOS SINDICATOS, DO ANO CITADO ACIMA, POIS, CONFORME REGRA DE REPACTUAÇÃO PREVISTA NO CONTRATO (ANEXO III DO EDITAL), O INTERREGNO SERÁ DE 01 (UM) ANO CONTADO DA DATA DO ACORDO, CONVENÇÃO OU DISSÍDIO COLETIVO VIGENTE À ÉPOCA DA APRESENTAÇÃO DA PROPOSTA; E  
2. PARA OS DEMAIS CUSTOS QUE NÃO SÃO VINCULADOS À MÃO DE OBRA DEDICADA - FORMULEM PROPOSTAS/LANCES COM BASE EM PREÇOS ATUAIS, POIS, CONFORME REGRA DE REAJUSTE PREVISTA NO CONTRATO (ANEXO III DO EDITAL), NOS ITENS DE CUSTOS RELATIVOS À EXECUÇÃO DOS SERVIÇOS, DECORRENTES DE VARIAÇÃO DOS PREÇOS NO MERCADO, TAIS COMO COMBUSTÍVEL, SEGURO, UNIFORME, EQUIPAMENTOS, MATERIAIS, ENTRE OUTROS INSUMOS NECESSÁRIOS À EXECUÇÃO DOS SERVIÇOS, O INTERREGNO SERÁ DA DATA LIMITE DA APRESENTAÇÃO DA PROPOSTA.   
A CCT OU ACT DO ANO SEGUINTE SERÁ OBJETO DE PEDIDO DE REPACTUAÇÃO PELA FUTURA CONTRATADA, APÓS A ASSINATURA DO CONTRATO.</t>
    </r>
  </si>
  <si>
    <t xml:space="preserve">ORIENTAÇÕES DE PREENCHIMENTO PARA ELABORADOR DO EDITAL - PONTOS DE ATENÇÃO</t>
  </si>
  <si>
    <t xml:space="preserve">1: OS TEXTOS COM REALCE EM "AMARELO" DEVERÃO SER EXCLUÍDOS, ASSIM COMO ESSAS ORIENTAÇÕES PARA O ELABORADOR DO PB E DO EDITAL.</t>
  </si>
  <si>
    <t xml:space="preserve">2: OS REALCES EM "AZUL" E "AMARELO" DEVEM SER EXCLUÍDOS, SENDO MANTIDAS AS FÓRMULAS, PARA DIVULGAÇÃO DA LICITAÇÃO.</t>
  </si>
  <si>
    <t xml:space="preserve">POSTOS DE TRABALHO - CUSTOS DE MÃO DE OBRA</t>
  </si>
  <si>
    <t xml:space="preserve">OBSERVAÇÕES PARA PREENCHIMENTO:</t>
  </si>
  <si>
    <t xml:space="preserve">Obs 1 - Não alterar planilha, apenas inserir os dados conforme CCT/ACT/legislação/Normativo</t>
  </si>
  <si>
    <t xml:space="preserve">Obs 2 - Informações adicionais da memória de cálculo e da base legal indicadas em "anotações" nas células da planilha.</t>
  </si>
  <si>
    <t xml:space="preserve">Obs 3 - Mão de Obra Vinculada à Execução Contratual (valor unitário por empregado/categoria)</t>
  </si>
  <si>
    <t xml:space="preserve">DADOS COMPLEMENTARES PARA COMPOSIÇÃO DOS CUSTOS REFERENTES À MÃO DE OBRA</t>
  </si>
  <si>
    <t xml:space="preserve">Tipo de serviços (tipos de serviço com características distintas)</t>
  </si>
  <si>
    <t xml:space="preserve">VIGILÂNCIA ARMADA E DESARMADA</t>
  </si>
  <si>
    <t xml:space="preserve">Classificação Brasileira de ocupação (CBO)</t>
  </si>
  <si>
    <t xml:space="preserve">5173-30 – Vigilante</t>
  </si>
  <si>
    <t xml:space="preserve">Salário Normativo da Categoria Profissional</t>
  </si>
  <si>
    <t xml:space="preserve">Categoria profissional (vinculada à execução contratual )</t>
  </si>
  <si>
    <t xml:space="preserve">Vigilante Diurno – 44h sem. – Desarmado </t>
  </si>
  <si>
    <t xml:space="preserve">Vigilante Supervisor Diurno – 44h sem. – Desarmado</t>
  </si>
  <si>
    <t xml:space="preserve">E</t>
  </si>
  <si>
    <t xml:space="preserve">Data base da categoria (dia/mês/ano)</t>
  </si>
  <si>
    <t xml:space="preserve">F</t>
  </si>
  <si>
    <t xml:space="preserve">Salário Mínimo Vigente</t>
  </si>
  <si>
    <t xml:space="preserve">MÓDULO 1 – COMPOSIÇÃO DA REMUNERAÇÃO</t>
  </si>
  <si>
    <t xml:space="preserve">Composição da Remuneração</t>
  </si>
  <si>
    <t xml:space="preserve">% Total</t>
  </si>
  <si>
    <t xml:space="preserve">Valor (R$)</t>
  </si>
  <si>
    <t xml:space="preserve">Salário Base (categoria)</t>
  </si>
  <si>
    <t xml:space="preserve">Adicional Periculosidade</t>
  </si>
  <si>
    <t xml:space="preserve">Adicional Insalubridade  </t>
  </si>
  <si>
    <t xml:space="preserve">Adicional Noturno</t>
  </si>
  <si>
    <t xml:space="preserve">Hora Noturna Reduzida</t>
  </si>
  <si>
    <r>
      <rPr>
        <sz val="10"/>
        <color rgb="FF000000"/>
        <rFont val="Arial"/>
        <family val="2"/>
        <charset val="1"/>
      </rPr>
      <t xml:space="preserve">Gratificação de supervisão </t>
    </r>
    <r>
      <rPr>
        <sz val="8"/>
        <color rgb="FFFF0000"/>
        <rFont val="Arial"/>
        <family val="2"/>
        <charset val="1"/>
      </rPr>
      <t xml:space="preserve">(conforme  CCT)</t>
    </r>
  </si>
  <si>
    <t xml:space="preserve">G</t>
  </si>
  <si>
    <r>
      <rPr>
        <sz val="10"/>
        <color rgb="FF000000"/>
        <rFont val="Arial"/>
        <family val="2"/>
        <charset val="1"/>
      </rPr>
      <t xml:space="preserve">Outros</t>
    </r>
    <r>
      <rPr>
        <sz val="10"/>
        <color rgb="FFFF0000"/>
        <rFont val="Arial"/>
        <family val="2"/>
        <charset val="1"/>
      </rPr>
      <t xml:space="preserve"> (especificar citando embasamento legal)</t>
    </r>
  </si>
  <si>
    <t xml:space="preserve">TOTAL DA REMUNERAÇÃO</t>
  </si>
  <si>
    <t xml:space="preserve">MÓDULO 2 – ENCARGOS E BENEFÍCIOS ANUAIS, MENSAIS E DIAŔIOS </t>
  </si>
  <si>
    <t xml:space="preserve">SUBMÓDULO 2.1 – 13º SALÁRIO E ADICIONAL DE FÉRIAS </t>
  </si>
  <si>
    <t xml:space="preserve">2.1</t>
  </si>
  <si>
    <t xml:space="preserve">13º Salário</t>
  </si>
  <si>
    <t xml:space="preserve">%</t>
  </si>
  <si>
    <t xml:space="preserve">Adicional de férias</t>
  </si>
  <si>
    <t xml:space="preserve">TOTAL 13º SALÁRIO E ADICIONAL DE FÉRIAS</t>
  </si>
  <si>
    <t xml:space="preserve">SUBMÓDULO 2.2 – ENCARGOS PREVIDENCIÁRIOS(GPS), FUNDO DE GARANTIA POR TEMPO DE SERVIÇO( FGTS) E OUTRAS CONTRIBUIÇÕES</t>
  </si>
  <si>
    <t xml:space="preserve">2.2</t>
  </si>
  <si>
    <t xml:space="preserve">Encargos previdenciários e FGTS</t>
  </si>
  <si>
    <t xml:space="preserve">INSS</t>
  </si>
  <si>
    <t xml:space="preserve">Salário Educação</t>
  </si>
  <si>
    <t xml:space="preserve">Seguro Acidente do Trabalho</t>
  </si>
  <si>
    <t xml:space="preserve">SESC ou SESI</t>
  </si>
  <si>
    <t xml:space="preserve">SENAI ou SENAC</t>
  </si>
  <si>
    <t xml:space="preserve">SEBRAE</t>
  </si>
  <si>
    <t xml:space="preserve">INCRA</t>
  </si>
  <si>
    <t xml:space="preserve">H</t>
  </si>
  <si>
    <t xml:space="preserve">FGTS</t>
  </si>
  <si>
    <t xml:space="preserve">TOTAL DE ENCARGOS PREVIDENCIÁRIOS E FGTS</t>
  </si>
  <si>
    <t xml:space="preserve">SUBMÓDULO 2.3 – BENEFICIOS ANUAIS MENSAIS E DIÁRIOS</t>
  </si>
  <si>
    <t xml:space="preserve">Benefícios Mensais e Diários</t>
  </si>
  <si>
    <t xml:space="preserve">Transporte</t>
  </si>
  <si>
    <t xml:space="preserve">Valor e Nº Passagens/dia</t>
  </si>
  <si>
    <t xml:space="preserve">A 1</t>
  </si>
  <si>
    <t xml:space="preserve">Dedução de valor do vale-transporte (6% do salário base)</t>
  </si>
  <si>
    <t xml:space="preserve">Auxilio Alimentação (vales, etc.)(conforme CCT)</t>
  </si>
  <si>
    <t xml:space="preserve">B 1</t>
  </si>
  <si>
    <t xml:space="preserve">Dedução do valor do auxílio alimentação (conforme CCT)</t>
  </si>
  <si>
    <t xml:space="preserve">Auxílio saúde</t>
  </si>
  <si>
    <t xml:space="preserve">Plano Odontológico</t>
  </si>
  <si>
    <t xml:space="preserve">Auxílio Doença Invalidez</t>
  </si>
  <si>
    <t xml:space="preserve">Seguro de Vida (CCT 2024/2025 Cláusula 20º e Termo Aditivo CCT 2025/2025 parágrafo 14º e alíquota obtida no Caderno Técnico de Vigilância de 2014, da Secretaria de Logística e Tecnologia da Informação - SLTI, sendo a última versão publicada)</t>
  </si>
  <si>
    <t xml:space="preserve">Assistência Funeral (CCT 2024/2025 Cláusula 19º e Termo Aditivo CCT 2025/2025 parágrafo 14º  e alíquota obtida no Caderno Técnico de Vigilância de 2014, da Secretaria de Logística e Tecnologia da Informação - SLTI, sendo a última versão publicada)</t>
  </si>
  <si>
    <t xml:space="preserve">Cesta Básica (conforme  CCT - Cláusula 4º - Cartão Cesta Básica)		</t>
  </si>
  <si>
    <t xml:space="preserve">I</t>
  </si>
  <si>
    <r>
      <rPr>
        <sz val="10"/>
        <color rgb="FF000000"/>
        <rFont val="Arial"/>
        <family val="0"/>
        <charset val="1"/>
      </rPr>
      <t xml:space="preserve">Outros </t>
    </r>
    <r>
      <rPr>
        <sz val="10"/>
        <color rgb="FFFF0000"/>
        <rFont val="Arial"/>
        <family val="0"/>
        <charset val="1"/>
      </rPr>
      <t xml:space="preserve">(especificar citando embasamento legal)</t>
    </r>
  </si>
  <si>
    <t xml:space="preserve">TOTAL DE BENEFÍCIOS ANUAIS MENSAIS E DIÁRIOS</t>
  </si>
  <si>
    <t xml:space="preserve">Quantidade de dias (Vale transporte)</t>
  </si>
  <si>
    <t xml:space="preserve">Quantidade de dias (Vale refeição/alimentação)</t>
  </si>
  <si>
    <t xml:space="preserve">Valor do vale alimentação/refeição (benefício diário)</t>
  </si>
  <si>
    <t xml:space="preserve">Obs.: - Não serão considerados benefícios que diferenciem empresa privada da Administração Pública.</t>
  </si>
  <si>
    <t xml:space="preserve">QUADRO RESUMO – MÓDULO 2 – ENCARGOS E BENEFÍCIOS ANUAIS, SOCIAIS E TRABALHISTAS</t>
  </si>
  <si>
    <t xml:space="preserve">13º Salário e Adicional de férias</t>
  </si>
  <si>
    <t xml:space="preserve">Encargos Previdenciários e FGTS</t>
  </si>
  <si>
    <t xml:space="preserve">2.3</t>
  </si>
  <si>
    <t xml:space="preserve">Beneficios Anuais Mensais E Diários</t>
  </si>
  <si>
    <t xml:space="preserve">TOTAL DOS ENCARGOS E BENEFÍCIOS ANUAIS, SOCIAIS E TRABALHISTAS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</si>
  <si>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</si>
  <si>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</si>
  <si>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</si>
  <si>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</si>
  <si>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r>
      <rPr>
        <sz val="10"/>
        <color rgb="FF000000"/>
        <rFont val="Arial"/>
        <family val="2"/>
        <charset val="1"/>
      </rPr>
      <t xml:space="preserve">Multa do FGTS sobre o Aviso Prévio Indenizado </t>
    </r>
    <r>
      <rPr>
        <sz val="10"/>
        <color rgb="FFFF3333"/>
        <rFont val="Arial"/>
        <family val="2"/>
        <charset val="1"/>
      </rPr>
      <t xml:space="preserve">(a)</t>
    </r>
  </si>
  <si>
    <r>
      <rPr>
        <sz val="10"/>
        <color rgb="FF000000"/>
        <rFont val="Arial"/>
        <family val="2"/>
        <charset val="1"/>
      </rPr>
      <t xml:space="preserve">Aviso Prévio Trabalhado </t>
    </r>
    <r>
      <rPr>
        <sz val="10"/>
        <color rgb="FFFF0000"/>
        <rFont val="Arial"/>
        <family val="2"/>
        <charset val="1"/>
      </rPr>
      <t xml:space="preserve">(b) </t>
    </r>
  </si>
  <si>
    <t xml:space="preserve">Incidência de GPS, FGTS e outras contribuições sobre o aviso prévio trabalhado</t>
  </si>
  <si>
    <r>
      <rPr>
        <sz val="10"/>
        <color rgb="FF000000"/>
        <rFont val="Arial"/>
        <family val="2"/>
        <charset val="1"/>
      </rPr>
      <t xml:space="preserve">Multa do FGTS sobre o Aviso Prévio Trabalhado </t>
    </r>
    <r>
      <rPr>
        <sz val="10"/>
        <color rgb="FFFF3333"/>
        <rFont val="Arial"/>
        <family val="2"/>
        <charset val="1"/>
      </rPr>
      <t xml:space="preserve">(a)</t>
    </r>
  </si>
  <si>
    <t xml:space="preserve">TOTAL DA PROVISÃO PARA RESCISÃO</t>
  </si>
  <si>
    <r>
      <rPr>
        <b val="true"/>
        <sz val="10"/>
        <color rgb="FF000000"/>
        <rFont val="Arial"/>
        <family val="2"/>
        <charset val="1"/>
      </rPr>
      <t xml:space="preserve">Obs: - </t>
    </r>
    <r>
      <rPr>
        <b val="true"/>
        <sz val="10"/>
        <color rgb="FFFF0000"/>
        <rFont val="Arial"/>
        <family val="2"/>
        <charset val="1"/>
      </rPr>
      <t xml:space="preserve">(a)</t>
    </r>
    <r>
      <rPr>
        <b val="true"/>
        <sz val="10"/>
        <color rgb="FF000000"/>
        <rFont val="Arial"/>
        <family val="2"/>
        <charset val="1"/>
      </rPr>
      <t xml:space="preserve"> obedecer percentual estabelecido na SEÇÃO VI DO EDITAL e </t>
    </r>
    <r>
      <rPr>
        <b val="true"/>
        <sz val="10"/>
        <color rgb="FFFF0000"/>
        <rFont val="Arial"/>
        <family val="2"/>
        <charset val="1"/>
      </rPr>
      <t xml:space="preserve">(b)</t>
    </r>
    <r>
      <rPr>
        <b val="true"/>
        <sz val="10"/>
        <color rgb="FF000000"/>
        <rFont val="Arial"/>
        <family val="2"/>
        <charset val="1"/>
      </rPr>
      <t xml:space="preserve"> reserva, a partir do segundo ano de execução contratual, passa a ser de 0,194%.</t>
    </r>
  </si>
  <si>
    <t xml:space="preserve">MÓDULO 4 - CUSTO DE REPOSIÇÃO DO PROFISSIONAL AUSENTE</t>
  </si>
  <si>
    <t xml:space="preserve">4.1</t>
  </si>
  <si>
    <t xml:space="preserve">Substituto nas ausências legais</t>
  </si>
  <si>
    <r>
      <rPr>
        <sz val="10"/>
        <rFont val="Arial"/>
        <family val="2"/>
        <charset val="1"/>
      </rPr>
      <t xml:space="preserve">Substituto na cobertura de Férias </t>
    </r>
    <r>
      <rPr>
        <sz val="10"/>
        <color rgb="FFFF3333"/>
        <rFont val="Arial"/>
        <family val="2"/>
        <charset val="1"/>
      </rPr>
      <t xml:space="preserve">(a)</t>
    </r>
  </si>
  <si>
    <t xml:space="preserve">Substituto na cobertura de Ausências legais</t>
  </si>
  <si>
    <t xml:space="preserve">Substituto na cobertura de Licença-Paternidade </t>
  </si>
  <si>
    <t xml:space="preserve">Substituto na cobertura de Ausências por Acidente do Trabalho</t>
  </si>
  <si>
    <t xml:space="preserve">Substituto na cobertura de Afastamento maternidade</t>
  </si>
  <si>
    <t xml:space="preserve">Substituto na cobertura de Outras Ausências (especificar)</t>
  </si>
  <si>
    <t xml:space="preserve">TOTAL SUBMÓDULO 4.1</t>
  </si>
  <si>
    <r>
      <rPr>
        <b val="true"/>
        <sz val="10"/>
        <color rgb="FF000000"/>
        <rFont val="Arial"/>
        <family val="2"/>
        <charset val="1"/>
      </rPr>
      <t xml:space="preserve">Obs: </t>
    </r>
    <r>
      <rPr>
        <b val="true"/>
        <sz val="10"/>
        <color rgb="FFFF3333"/>
        <rFont val="Arial"/>
        <family val="2"/>
        <charset val="1"/>
      </rPr>
      <t xml:space="preserve">(a) </t>
    </r>
    <r>
      <rPr>
        <b val="true"/>
        <sz val="10"/>
        <color rgb="FF000000"/>
        <rFont val="Arial"/>
        <family val="2"/>
        <charset val="1"/>
      </rPr>
      <t xml:space="preserve">obedecer percentual estabelecido na SEÇÃO VI DO EDITAL.</t>
    </r>
  </si>
  <si>
    <t xml:space="preserve">4.2</t>
  </si>
  <si>
    <t xml:space="preserve">Submódulo 4.2 - Substituto na Intrajornada</t>
  </si>
  <si>
    <t xml:space="preserve">VALOR (R$)</t>
  </si>
  <si>
    <r>
      <rPr>
        <sz val="10"/>
        <rFont val="Arial"/>
        <family val="2"/>
        <charset val="1"/>
      </rPr>
      <t xml:space="preserve">Intervalo para Repouso ou Alimentação  </t>
    </r>
    <r>
      <rPr>
        <sz val="10"/>
        <color rgb="FFCE181E"/>
        <rFont val="Arial"/>
        <family val="2"/>
        <charset val="1"/>
      </rPr>
      <t xml:space="preserve">(não é cabível)</t>
    </r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</si>
  <si>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</si>
  <si>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</si>
  <si>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</si>
  <si>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Substituto nas Ausências Legais</t>
  </si>
  <si>
    <t xml:space="preserve">Substituto na Intrajornada</t>
  </si>
  <si>
    <t xml:space="preserve">TOTAL DO MÓDULO 4</t>
  </si>
  <si>
    <t xml:space="preserve">MÓDULO 5 – INSUMOS DIVERSOS</t>
  </si>
  <si>
    <t xml:space="preserve">Insumos Diversos</t>
  </si>
  <si>
    <t xml:space="preserve">Uniformes (resultado da Planilha Auxiliar 1)</t>
  </si>
  <si>
    <t xml:space="preserve">Materiais/Equipamentos  (resultado da Planilha Auxiliar 2A)</t>
  </si>
  <si>
    <t xml:space="preserve">Outros (especificar justificando a necessidade e especificando a memória de cálculo).</t>
  </si>
  <si>
    <t xml:space="preserve">TOTAL DE INSUMOS DIVERSOS</t>
  </si>
  <si>
    <t xml:space="preserve">Obs: Valores mensais por empregado (excluir o encarregado se não for dedicado)</t>
  </si>
  <si>
    <t xml:space="preserve">MÓDULO 6 – CUSTOS INDIRETOS, TRIBUTOS E LUCROS</t>
  </si>
  <si>
    <t xml:space="preserve">6</t>
  </si>
  <si>
    <t xml:space="preserve">Custos Indiretos, Tributos e Lucros</t>
  </si>
  <si>
    <t xml:space="preserve">Base para Cálculo dos Custos Indiretos e Lucro (total dos módulos 1,2,3,4 e 5)</t>
  </si>
  <si>
    <t xml:space="preserve">Custos Indiretos (aplicar sobre A)</t>
  </si>
  <si>
    <t xml:space="preserve">Lucro (aplicar sobre A)</t>
  </si>
  <si>
    <t xml:space="preserve">Subtotal antes dos Tributos (C+D)</t>
  </si>
  <si>
    <t xml:space="preserve">Tributos</t>
  </si>
  <si>
    <t xml:space="preserve">D.1 – Tributos Federais </t>
  </si>
  <si>
    <t xml:space="preserve">PIS</t>
  </si>
  <si>
    <t xml:space="preserve">COFINS</t>
  </si>
  <si>
    <t xml:space="preserve">D.2 – Tributos Estaduais</t>
  </si>
  <si>
    <t xml:space="preserve">D.3 – Tributos Municipais </t>
  </si>
  <si>
    <t xml:space="preserve">D.4 – Outros Tributos (especificar) – CRPB</t>
  </si>
  <si>
    <t xml:space="preserve">Total dos Tributos</t>
  </si>
  <si>
    <t xml:space="preserve">Total dos Custos Indiretos, Tributos e Lucros</t>
  </si>
  <si>
    <t xml:space="preserve">Obs: Custos indiretos, tributos e lucro por empregado. O valor referente a tributos é obtido aplicando-se o percentual sobre o valor do faturamento</t>
  </si>
  <si>
    <t xml:space="preserve">PLANILHA CONSOLIDADA (Anexo III – B da IN 05)</t>
  </si>
  <si>
    <t xml:space="preserve">Mão de Obra Vinculada à Execução Contratual (valor por empregado)</t>
  </si>
  <si>
    <t xml:space="preserve">Valor Unit.(R$)</t>
  </si>
  <si>
    <t xml:space="preserve">Módulo 1 – Composição da Remuneração</t>
  </si>
  <si>
    <t xml:space="preserve">Módulo 2 -  ENCARGOS E BENEFÍCIOS ANUAIS, MENSAIS E DIAŔIOS </t>
  </si>
  <si>
    <t xml:space="preserve">Módulo 3 -  Provisão para Rescisão</t>
  </si>
  <si>
    <t xml:space="preserve">Módulo 4 – CUSTO DE REPOSIÇÃO DO PROFISSIONAL AUSENTE</t>
  </si>
  <si>
    <t xml:space="preserve">Módulo 5 - INSUMOS DIVERSOS</t>
  </si>
  <si>
    <t xml:space="preserve">Subtotal A+B+C+D+E</t>
  </si>
  <si>
    <t xml:space="preserve">Módulo 6 –  Custos Indiretos, Tributos e Lucros</t>
  </si>
  <si>
    <t xml:space="preserve">TOTAL POR EMPREGADO</t>
  </si>
  <si>
    <t xml:space="preserve">FATOR K</t>
  </si>
  <si>
    <t xml:space="preserve">A proposta foi elaborada com base no Salário Normativo da categoria profissional de VIGILANTE no valor de R$ R$ 2.395,54 (dois mil trezentos e noventa e cinco reais e cinquenta e quatro centavos), estabelecido no Termo Aditivo à Convenção Coletiva da Categoria 2025/2025, registrada no MTE sob o nº MG000079/2025, Nº do Processo: 47997.204721/2025-41, Data Base da categoria: 01 de janeiro de 2025. O orçamento estimado, reservado e autorizado para esta contratação utilizou a data base do Termo Aditivo à CCT, SINDICATO DAS EMPRESAS DE SEGURANCA E VIGILANCIA DO ESTADO DE MINAS GERAIS, CNPJ n. 24.059.628/0001-20, neste ato representado(a) por seu Membro de Diretoria Colegiada, Sr(a). RENATO FORTUNA CAMPOS. Esse dado é apenas de caráter informativo, na medida em que é livre a associação sindical.</t>
  </si>
  <si>
    <t xml:space="preserve">Vigilante Diurno – 12x36h – desarmado</t>
  </si>
  <si>
    <t xml:space="preserve">Vigilante Noturno – 12x36h – desarmado</t>
  </si>
  <si>
    <t xml:space="preserve">XX/XX/20XX</t>
  </si>
  <si>
    <r>
      <rPr>
        <sz val="10"/>
        <color rgb="FF000000"/>
        <rFont val="Arial"/>
        <family val="0"/>
        <charset val="1"/>
      </rPr>
      <t xml:space="preserve">Outros</t>
    </r>
    <r>
      <rPr>
        <sz val="10"/>
        <color rgb="FFFF0000"/>
        <rFont val="Arial"/>
        <family val="0"/>
        <charset val="1"/>
      </rPr>
      <t xml:space="preserve"> (especificar citando embasamento legal)</t>
    </r>
  </si>
  <si>
    <t xml:space="preserve">Substituto na cobertura de Intervalo para Repouso ou Alimentação</t>
  </si>
  <si>
    <t xml:space="preserve">PLANILHA AUXILIAR Nº 1 - UNIFORME VIGILANTE</t>
  </si>
  <si>
    <t xml:space="preserve">UNIFORME - ESPECIFICAÇÃO</t>
  </si>
  <si>
    <t xml:space="preserve">UNIDADE</t>
  </si>
  <si>
    <t xml:space="preserve">QTDE. ESTIMADA</t>
  </si>
  <si>
    <t xml:space="preserve">R$ - UNIT.</t>
  </si>
  <si>
    <t xml:space="preserve">R$ TOTAL</t>
  </si>
  <si>
    <t xml:space="preserve">Calça</t>
  </si>
  <si>
    <t xml:space="preserve">Unid.</t>
  </si>
  <si>
    <t xml:space="preserve">Camisa</t>
  </si>
  <si>
    <t xml:space="preserve">Sapato ou Coturno</t>
  </si>
  <si>
    <t xml:space="preserve">Par</t>
  </si>
  <si>
    <t xml:space="preserve">Meia</t>
  </si>
  <si>
    <t xml:space="preserve">Crachá</t>
  </si>
  <si>
    <t xml:space="preserve">Capa de chuva</t>
  </si>
  <si>
    <t xml:space="preserve">Cinto de Nylon</t>
  </si>
  <si>
    <t xml:space="preserve">Boné/Quepe</t>
  </si>
  <si>
    <t xml:space="preserve">Blusa de frio</t>
  </si>
  <si>
    <t xml:space="preserve">Outros</t>
  </si>
  <si>
    <t xml:space="preserve">VALOR TOTAL DOS UNIFORMES POR EMPREGADO</t>
  </si>
  <si>
    <t xml:space="preserve">QUANTIDADE DE MESES ( *periodicidade de 12 ou 6 conforme CCT)</t>
  </si>
  <si>
    <t xml:space="preserve">TOTAL MENSAL DOS UNIFORMES POR EMPREGADO</t>
  </si>
  <si>
    <t xml:space="preserve">PLANILHA AUXILIAR 2A - EQUIPAMENTOS / MATERIAIS  -  POSTO DESARMADO</t>
  </si>
  <si>
    <t xml:space="preserve">MATERIAIS E EQUIPAMENTOS COM MANUTENÇÃO</t>
  </si>
  <si>
    <t xml:space="preserve">Bastão Ronda</t>
  </si>
  <si>
    <t xml:space="preserve">Lanterna Recarregável</t>
  </si>
  <si>
    <t xml:space="preserve">Rádio HT com base de carregamento</t>
  </si>
  <si>
    <t xml:space="preserve">Bancos ergonômicos semissentado em aço com encosto, regulagem de altura do encosto e assento, pintura eletrostática a pó na cor preta, pés niveladores de borracha, trava de segurança no assento</t>
  </si>
  <si>
    <t xml:space="preserve">TOTAL ANUAL DOS MATERIAIS E EQUIPAMENTOS  COM MANUTENÇÃO</t>
  </si>
  <si>
    <r>
      <rPr>
        <b val="true"/>
        <sz val="10"/>
        <color rgb="FF000000"/>
        <rFont val="Arial"/>
        <family val="2"/>
        <charset val="1"/>
      </rPr>
      <t xml:space="preserve">10% VALOR TOTAL ANUAL – RELATIVOS A MANUTENÇÃO </t>
    </r>
    <r>
      <rPr>
        <b val="true"/>
        <sz val="10"/>
        <color rgb="FFFF0000"/>
        <rFont val="Arial"/>
        <family val="2"/>
        <charset val="1"/>
      </rPr>
      <t xml:space="preserve">(2)</t>
    </r>
  </si>
  <si>
    <r>
      <rPr>
        <b val="true"/>
        <sz val="10"/>
        <color rgb="FF000000"/>
        <rFont val="Arial"/>
        <family val="2"/>
        <charset val="1"/>
      </rPr>
      <t xml:space="preserve">20% VALOR TOTAL ANUAL – RELATIVOS A DEPRECIAÇÃO </t>
    </r>
    <r>
      <rPr>
        <b val="true"/>
        <sz val="10"/>
        <color rgb="FFFF0000"/>
        <rFont val="Arial"/>
        <family val="2"/>
        <charset val="1"/>
      </rPr>
      <t xml:space="preserve"> (1)</t>
    </r>
  </si>
  <si>
    <t xml:space="preserve">A – VALOR SUBTOTAL ANUAL (MANUTENÇÃO + DEPRECIAÇÃO)</t>
  </si>
  <si>
    <t xml:space="preserve">MATERIAIS E EQUIPAMENTOS SEM MANUTENÇÃO</t>
  </si>
  <si>
    <t xml:space="preserve">Livro de ocorrências</t>
  </si>
  <si>
    <t xml:space="preserve">Apito de metal com cordão</t>
  </si>
  <si>
    <t xml:space="preserve">Cassetete</t>
  </si>
  <si>
    <t xml:space="preserve">Suporte de cassetete</t>
  </si>
  <si>
    <t xml:space="preserve">TOTAL ANUAL DOS MATERIAIS E EQUIPAMENTOS SEM MANUTENÇÃO (DEPRECIAÇÃO)</t>
  </si>
  <si>
    <r>
      <rPr>
        <b val="true"/>
        <sz val="10"/>
        <color rgb="FF000000"/>
        <rFont val="Arial"/>
        <family val="2"/>
        <charset val="1"/>
      </rPr>
      <t xml:space="preserve">20% VALOR TOTAL ANUAL – RELATIVOS A DEPRECIAÇÃO </t>
    </r>
    <r>
      <rPr>
        <b val="true"/>
        <sz val="10"/>
        <color rgb="FFFF0000"/>
        <rFont val="Arial"/>
        <family val="2"/>
        <charset val="1"/>
      </rPr>
      <t xml:space="preserve">(1)</t>
    </r>
  </si>
  <si>
    <t xml:space="preserve">B – VALOR SUBTOTAL ANUAL (DEPRECIAÇÃO)</t>
  </si>
  <si>
    <t xml:space="preserve">C – VALOR TOTAL ANUAL DOS MATERIAIS E EQUIPAMENTOS COM E SEM MANUTENÇÃO (A+B)</t>
  </si>
  <si>
    <t xml:space="preserve">D – VALOR TOTAL MENSAL DOS MATERIAIS E EQUIPAMENTOS COM E SEM MANUTENÇÃO (C/12)</t>
  </si>
  <si>
    <t xml:space="preserve">E – QUANTIDADE DE EMPREGADOS A ATRIBUIR A DESPESA </t>
  </si>
  <si>
    <t xml:space="preserve">TOTAL MENSAL DE EQUIPAMENTOS/MATERIAIS POR EMPREGADO/MÊS (D/E)</t>
  </si>
  <si>
    <t xml:space="preserve">VALOR MENSAL DOS SERVIÇOS - CONSOLIDADO</t>
  </si>
  <si>
    <t xml:space="preserve">Tipo de Serviço ( A )</t>
  </si>
  <si>
    <t xml:space="preserve">Valor proposto por empregado      ( B )</t>
  </si>
  <si>
    <t xml:space="preserve">Quantidade de empregado por posto
( C )</t>
  </si>
  <si>
    <t xml:space="preserve">Valor proposto por posto
( D ) = ( BxC )</t>
  </si>
  <si>
    <t xml:space="preserve">Quantidade de postos
( E )</t>
  </si>
  <si>
    <t xml:space="preserve">Quantidade total de empregados</t>
  </si>
  <si>
    <t xml:space="preserve">Valor total do serviço
( F )=( DxE )</t>
  </si>
  <si>
    <t xml:space="preserve">VALOR MENSAL DOS SERVIÇOS</t>
  </si>
  <si>
    <t xml:space="preserve">VALOR ANUAL DOS SERVIÇOS</t>
  </si>
  <si>
    <t xml:space="preserve">VALOR MÁXIMO DA CONTRATAÇÃO - 60 MESES</t>
  </si>
  <si>
    <t xml:space="preserve">(1)</t>
  </si>
  <si>
    <t xml:space="preserve">PROVISÕES PARA A CONTA-DEPÓSITO VINCULADA - BLOQUEADA PARA MOVIMENTAÇÃO</t>
  </si>
  <si>
    <t xml:space="preserve">Tipo de postos (A)</t>
  </si>
  <si>
    <t xml:space="preserve">Quantidade de postos
(A)</t>
  </si>
  <si>
    <t xml:space="preserve">Quantidade de empregado por posto
(B)</t>
  </si>
  <si>
    <t xml:space="preserve">Remuneração (salário base + adicionais)</t>
  </si>
  <si>
    <t xml:space="preserve">Provisões Mensais ( C )</t>
  </si>
  <si>
    <t xml:space="preserve">Submódulo 2.2 sobre férias e 13º salário</t>
  </si>
  <si>
    <t xml:space="preserve">Total de provisões por empregado
( D )</t>
  </si>
  <si>
    <t xml:space="preserve">Total de provisões por posto
(E = A x B x D)</t>
  </si>
  <si>
    <t xml:space="preserve">Percentual das provisões
sobre a remuneração</t>
  </si>
  <si>
    <t xml:space="preserve">13º (décimo terceiro) salário
(8,33%)</t>
  </si>
  <si>
    <t xml:space="preserve">Férias e 1/3 constitucional de férias
(12,10%)</t>
  </si>
  <si>
    <t xml:space="preserve">Multa sobre o FGTS para as rescisões sem justa causa
(4%)</t>
  </si>
  <si>
    <t xml:space="preserve">VALOR TOTAL MENSAL A SER PROVISIONADO</t>
  </si>
  <si>
    <t xml:space="preserve">VALOR TOTAL ANUAL A SER PROVISIONADO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</si>
</sst>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d/m/yyyy"/>
    <numFmt numFmtId="166" formatCode="0"/>
    <numFmt numFmtId="167" formatCode="#,##0.00"/>
    <numFmt numFmtId="168" formatCode="[$R$-416]\ #,##0.00;[RED]\-[$R$-416]\ #,##0.00"/>
    <numFmt numFmtId="169" formatCode="0.00%"/>
    <numFmt numFmtId="170" formatCode="0%"/>
    <numFmt numFmtId="171" formatCode="#"/>
    <numFmt numFmtId="172" formatCode="&quot; R$&quot;#,##0.00\ ;&quot; R$(&quot;#,##0.00\);&quot; R$-&quot;#\ ;@\ "/>
    <numFmt numFmtId="173" formatCode="0.00000%"/>
    <numFmt numFmtId="174" formatCode="0.00"/>
    <numFmt numFmtId="175" formatCode="&quot;R$ &quot;#,##0.00"/>
    <numFmt numFmtId="176" formatCode="#,##0.00\ ;[RED]\-#,##0.00\ "/>
    <numFmt numFmtId="177" formatCode="&quot;R$ &quot;#,##0.00;[RED]&quot;-R$ &quot;#,##0.00"/>
    <numFmt numFmtId="178" formatCode="0.0"/>
    <numFmt numFmtId="179" formatCode="#,##0.00;[RED]#,##0.00"/>
    <numFmt numFmtId="180" formatCode="@"/>
  </numFmts>
  <fonts count="2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rgb="FF0563C1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C9211E"/>
      <name val="Arial"/>
      <family val="2"/>
      <charset val="1"/>
    </font>
    <font>
      <b val="true"/>
      <sz val="10"/>
      <color rgb="FFC9211E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A933"/>
      <name val="Arial"/>
      <family val="0"/>
      <charset val="1"/>
    </font>
    <font>
      <sz val="10"/>
      <color rgb="FF00A933"/>
      <name val="Arial"/>
      <family val="2"/>
      <charset val="1"/>
    </font>
    <font>
      <sz val="10"/>
      <color rgb="FF000000"/>
      <name val="Arial1"/>
      <family val="0"/>
      <charset val="1"/>
    </font>
    <font>
      <sz val="8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Arial"/>
      <family val="0"/>
      <charset val="1"/>
    </font>
    <font>
      <sz val="10"/>
      <color rgb="FFFF3333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color rgb="FFFF3333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CE181E"/>
      <name val="Arial"/>
      <family val="2"/>
      <charset val="1"/>
    </font>
    <font>
      <sz val="10"/>
      <name val="Arial"/>
      <family val="2"/>
    </font>
    <font>
      <sz val="7"/>
      <color rgb="FF3C3C3C"/>
      <name val="Arial"/>
      <family val="2"/>
      <charset val="1"/>
    </font>
    <font>
      <sz val="10"/>
      <color rgb="FF000000"/>
      <name val="Arial2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FDAA2"/>
        <bgColor rgb="FFFFE699"/>
      </patternFill>
    </fill>
    <fill>
      <patternFill patternType="solid">
        <fgColor rgb="FF66FFFF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E699"/>
        <bgColor rgb="FFFFDAA2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>
        <color rgb="FF3C3C3C"/>
      </left>
      <right style="hair">
        <color rgb="FF3C3C3C"/>
      </right>
      <top style="hair">
        <color rgb="FF3C3C3C"/>
      </top>
      <bottom style="hair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/>
      <right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255" wrapText="false" indent="0" shrinkToFit="false"/>
      <protection locked="fals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8" fillId="5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8" fillId="0" borderId="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7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7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5" fillId="0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5" fillId="3" borderId="1" xfId="21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7" fillId="2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7" fillId="2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7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3" borderId="1" xfId="21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1" xfId="17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5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6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7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0" fillId="0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0" fillId="0" borderId="1" xfId="17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0" fillId="3" borderId="1" xfId="21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8" fontId="5" fillId="3" borderId="1" xfId="17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21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2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7" fillId="0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4" fontId="7" fillId="2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7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5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8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5" fontId="7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6" fontId="11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6" fontId="5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8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7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5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9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0" fontId="7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80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9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1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E181E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66FFFF"/>
      <rgbColor rgb="FFFF99CC"/>
      <rgbColor rgb="FFCC99FF"/>
      <rgbColor rgb="FFFFDAA2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00A933"/>
      <rgbColor rgb="FF003300"/>
      <rgbColor rgb="FF333300"/>
      <rgbColor rgb="FFC9211E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I30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A17" activeCellId="0" sqref="A17"/>
    </sheetView>
  </sheetViews>
  <sheetFormatPr defaultColWidth="8.42578125" defaultRowHeight="12.75" customHeight="true" zeroHeight="false" outlineLevelRow="0" outlineLevelCol="0"/>
  <cols>
    <col collapsed="false" customWidth="true" hidden="false" outlineLevel="0" max="1" min="1" style="1" width="4.14"/>
    <col collapsed="false" customWidth="true" hidden="false" outlineLevel="0" max="4" min="2" style="1" width="25.57"/>
    <col collapsed="false" customWidth="true" hidden="false" outlineLevel="0" max="5" min="5" style="1" width="27.42"/>
    <col collapsed="false" customWidth="true" hidden="false" outlineLevel="0" max="6" min="6" style="1" width="11.43"/>
    <col collapsed="false" customWidth="true" hidden="false" outlineLevel="0" max="7" min="7" style="1" width="44.71"/>
    <col collapsed="false" customWidth="true" hidden="false" outlineLevel="0" max="61" min="8" style="1" width="11.43"/>
    <col collapsed="false" customWidth="true" hidden="false" outlineLevel="0" max="64" min="62" style="2" width="11.43"/>
  </cols>
  <sheetData>
    <row r="1" customFormat="false" ht="24.75" hidden="false" customHeight="true" outlineLevel="0" collapsed="false">
      <c r="A1" s="3" t="s">
        <v>0</v>
      </c>
      <c r="B1" s="3"/>
      <c r="C1" s="3"/>
      <c r="D1" s="3"/>
      <c r="E1" s="3"/>
    </row>
    <row r="2" customFormat="false" ht="18" hidden="false" customHeight="true" outlineLevel="0" collapsed="false">
      <c r="A2" s="4" t="s">
        <v>1</v>
      </c>
      <c r="B2" s="4"/>
      <c r="C2" s="4"/>
      <c r="D2" s="4"/>
      <c r="E2" s="4"/>
    </row>
    <row r="3" customFormat="false" ht="15.75" hidden="false" customHeight="true" outlineLevel="0" collapsed="false">
      <c r="A3" s="5" t="s">
        <v>2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</row>
    <row r="4" customFormat="false" ht="15.75" hidden="false" customHeight="true" outlineLevel="0" collapsed="false">
      <c r="A4" s="7" t="s">
        <v>3</v>
      </c>
      <c r="B4" s="7"/>
      <c r="C4" s="8" t="s">
        <v>4</v>
      </c>
      <c r="D4" s="8"/>
      <c r="E4" s="8"/>
    </row>
    <row r="5" customFormat="false" ht="15.75" hidden="false" customHeight="true" outlineLevel="0" collapsed="false">
      <c r="A5" s="9" t="s">
        <v>5</v>
      </c>
      <c r="B5" s="9"/>
      <c r="C5" s="10" t="s">
        <v>6</v>
      </c>
      <c r="D5" s="10"/>
      <c r="E5" s="10"/>
    </row>
    <row r="6" customFormat="false" ht="15.75" hidden="false" customHeight="true" outlineLevel="0" collapsed="false">
      <c r="A6" s="11" t="s">
        <v>7</v>
      </c>
      <c r="B6" s="11"/>
      <c r="C6" s="11"/>
      <c r="D6" s="11"/>
      <c r="E6" s="11"/>
    </row>
    <row r="7" customFormat="false" ht="15.75" hidden="false" customHeight="true" outlineLevel="0" collapsed="false">
      <c r="A7" s="12"/>
      <c r="B7" s="12"/>
      <c r="C7" s="12"/>
      <c r="D7" s="12"/>
      <c r="E7" s="1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customFormat="false" ht="18" hidden="false" customHeight="true" outlineLevel="0" collapsed="false">
      <c r="A8" s="4" t="s">
        <v>8</v>
      </c>
      <c r="B8" s="4"/>
      <c r="C8" s="4"/>
      <c r="D8" s="4"/>
      <c r="E8" s="4"/>
    </row>
    <row r="9" customFormat="false" ht="15.75" hidden="false" customHeight="true" outlineLevel="0" collapsed="false">
      <c r="A9" s="13" t="s">
        <v>9</v>
      </c>
      <c r="B9" s="14" t="s">
        <v>10</v>
      </c>
      <c r="C9" s="14"/>
      <c r="D9" s="14"/>
      <c r="E9" s="15" t="s">
        <v>11</v>
      </c>
    </row>
    <row r="10" customFormat="false" ht="15.75" hidden="false" customHeight="true" outlineLevel="0" collapsed="false">
      <c r="A10" s="13" t="s">
        <v>12</v>
      </c>
      <c r="B10" s="14" t="s">
        <v>13</v>
      </c>
      <c r="C10" s="14"/>
      <c r="D10" s="14"/>
      <c r="E10" s="16" t="s">
        <v>14</v>
      </c>
    </row>
    <row r="11" customFormat="false" ht="15.75" hidden="false" customHeight="true" outlineLevel="0" collapsed="false">
      <c r="A11" s="13" t="s">
        <v>15</v>
      </c>
      <c r="B11" s="14" t="s">
        <v>16</v>
      </c>
      <c r="C11" s="14"/>
      <c r="D11" s="14"/>
      <c r="E11" s="16" t="s">
        <v>17</v>
      </c>
    </row>
    <row r="12" customFormat="false" ht="15.75" hidden="false" customHeight="true" outlineLevel="0" collapsed="false">
      <c r="A12" s="13" t="s">
        <v>18</v>
      </c>
      <c r="B12" s="14" t="s">
        <v>19</v>
      </c>
      <c r="C12" s="14"/>
      <c r="D12" s="14"/>
      <c r="E12" s="16" t="n">
        <v>60</v>
      </c>
    </row>
    <row r="13" customFormat="false" ht="15" hidden="false" customHeight="true" outlineLevel="0" collapsed="false">
      <c r="A13" s="12"/>
      <c r="B13" s="12"/>
      <c r="C13" s="12"/>
      <c r="D13" s="12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</row>
    <row r="14" customFormat="false" ht="18" hidden="false" customHeight="true" outlineLevel="0" collapsed="false">
      <c r="A14" s="4" t="s">
        <v>20</v>
      </c>
      <c r="B14" s="4"/>
      <c r="C14" s="4"/>
      <c r="D14" s="4"/>
      <c r="E14" s="4"/>
    </row>
    <row r="15" customFormat="false" ht="15.75" hidden="false" customHeight="true" outlineLevel="0" collapsed="false">
      <c r="A15" s="13" t="s">
        <v>21</v>
      </c>
      <c r="B15" s="13"/>
      <c r="C15" s="13"/>
      <c r="D15" s="17" t="s">
        <v>22</v>
      </c>
      <c r="E15" s="17" t="s">
        <v>23</v>
      </c>
    </row>
    <row r="16" customFormat="false" ht="15.75" hidden="false" customHeight="true" outlineLevel="0" collapsed="false">
      <c r="A16" s="17" t="s">
        <v>24</v>
      </c>
      <c r="B16" s="17"/>
      <c r="C16" s="17"/>
      <c r="D16" s="17"/>
      <c r="E16" s="17"/>
    </row>
    <row r="17" customFormat="false" ht="42" hidden="false" customHeight="true" outlineLevel="0" collapsed="false">
      <c r="A17" s="18" t="s">
        <v>25</v>
      </c>
      <c r="B17" s="18"/>
      <c r="C17" s="18"/>
      <c r="D17" s="19" t="s">
        <v>26</v>
      </c>
      <c r="E17" s="20" t="n">
        <v>1</v>
      </c>
    </row>
    <row r="18" customFormat="false" ht="42" hidden="false" customHeight="true" outlineLevel="0" collapsed="false">
      <c r="A18" s="21" t="s">
        <v>27</v>
      </c>
      <c r="B18" s="21"/>
      <c r="C18" s="21"/>
      <c r="D18" s="19" t="s">
        <v>26</v>
      </c>
      <c r="E18" s="20" t="n">
        <v>3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</row>
    <row r="19" customFormat="false" ht="42" hidden="false" customHeight="true" outlineLevel="0" collapsed="false">
      <c r="A19" s="21" t="s">
        <v>28</v>
      </c>
      <c r="B19" s="21"/>
      <c r="C19" s="21"/>
      <c r="D19" s="19" t="s">
        <v>26</v>
      </c>
      <c r="E19" s="20" t="n">
        <v>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</row>
    <row r="20" customFormat="false" ht="42" hidden="false" customHeight="true" outlineLevel="0" collapsed="false">
      <c r="A20" s="18" t="s">
        <v>29</v>
      </c>
      <c r="B20" s="18"/>
      <c r="C20" s="18"/>
      <c r="D20" s="19" t="s">
        <v>26</v>
      </c>
      <c r="E20" s="20" t="n">
        <v>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</row>
    <row r="21" customFormat="false" ht="15.75" hidden="false" customHeight="true" outlineLevel="0" collapsed="false"/>
    <row r="22" customFormat="false" ht="18" hidden="false" customHeight="true" outlineLevel="0" collapsed="false">
      <c r="A22" s="4" t="s">
        <v>30</v>
      </c>
      <c r="B22" s="4"/>
      <c r="C22" s="4"/>
      <c r="D22" s="4"/>
      <c r="E22" s="4"/>
      <c r="F22" s="2"/>
    </row>
    <row r="23" customFormat="false" ht="6" hidden="false" customHeight="true" outlineLevel="0" collapsed="false">
      <c r="F23" s="2"/>
    </row>
    <row r="24" customFormat="false" ht="39.75" hidden="false" customHeight="true" outlineLevel="0" collapsed="false">
      <c r="A24" s="22"/>
      <c r="B24" s="23" t="s">
        <v>31</v>
      </c>
      <c r="C24" s="23"/>
      <c r="D24" s="23"/>
      <c r="E24" s="23"/>
      <c r="F24" s="2"/>
    </row>
    <row r="25" customFormat="false" ht="348.75" hidden="false" customHeight="true" outlineLevel="0" collapsed="false">
      <c r="A25" s="24" t="s">
        <v>32</v>
      </c>
      <c r="B25" s="25" t="s">
        <v>33</v>
      </c>
      <c r="C25" s="25"/>
      <c r="D25" s="25"/>
      <c r="E25" s="25"/>
      <c r="G25" s="26"/>
    </row>
    <row r="26" customFormat="false" ht="15" hidden="false" customHeight="true" outlineLevel="0" collapsed="false">
      <c r="E26" s="27"/>
      <c r="F26" s="2"/>
    </row>
    <row r="27" customFormat="false" ht="18" hidden="false" customHeight="true" outlineLevel="0" collapsed="false">
      <c r="A27" s="28" t="s">
        <v>34</v>
      </c>
      <c r="B27" s="28"/>
      <c r="C27" s="28"/>
      <c r="D27" s="28"/>
      <c r="E27" s="28"/>
      <c r="F27" s="2"/>
    </row>
    <row r="28" customFormat="false" ht="6" hidden="false" customHeight="true" outlineLevel="0" collapsed="false">
      <c r="A28" s="29"/>
      <c r="B28" s="29"/>
      <c r="C28" s="29"/>
      <c r="D28" s="29"/>
      <c r="E28" s="30"/>
    </row>
    <row r="29" customFormat="false" ht="39.75" hidden="false" customHeight="true" outlineLevel="0" collapsed="false">
      <c r="A29" s="31"/>
      <c r="B29" s="32" t="s">
        <v>35</v>
      </c>
      <c r="C29" s="32"/>
      <c r="D29" s="32"/>
      <c r="E29" s="32"/>
    </row>
    <row r="30" customFormat="false" ht="39.75" hidden="false" customHeight="true" outlineLevel="0" collapsed="false">
      <c r="A30" s="33"/>
      <c r="B30" s="32" t="s">
        <v>36</v>
      </c>
      <c r="C30" s="32"/>
      <c r="D30" s="32"/>
      <c r="E30" s="32"/>
    </row>
  </sheetData>
  <sheetProtection algorithmName="SHA-512" hashValue="kRTd7blX388vJQZ3J/GfAr5qFeApSSOHpg4Frixg9hxwFShKy+aO2UAK7VXFuzXk/qbA+EWtSnX8m1q80VgtFg==" saltValue="dyouRBrM4TLoH2jFY4AapQ==" spinCount="100000" sheet="true" objects="true" scenarios="true"/>
  <mergeCells count="30">
    <mergeCell ref="A1:E1"/>
    <mergeCell ref="A2:E2"/>
    <mergeCell ref="A3:E3"/>
    <mergeCell ref="A4:B4"/>
    <mergeCell ref="C4:E4"/>
    <mergeCell ref="A5:B5"/>
    <mergeCell ref="C5:E5"/>
    <mergeCell ref="A6:E6"/>
    <mergeCell ref="A7:E7"/>
    <mergeCell ref="A8:E8"/>
    <mergeCell ref="B9:D9"/>
    <mergeCell ref="B10:D10"/>
    <mergeCell ref="B11:D11"/>
    <mergeCell ref="B12:D12"/>
    <mergeCell ref="A13:E13"/>
    <mergeCell ref="A14:E14"/>
    <mergeCell ref="A15:C15"/>
    <mergeCell ref="D15:D16"/>
    <mergeCell ref="E15:E16"/>
    <mergeCell ref="A16:C16"/>
    <mergeCell ref="A17:C17"/>
    <mergeCell ref="A18:C18"/>
    <mergeCell ref="A19:C19"/>
    <mergeCell ref="A20:C20"/>
    <mergeCell ref="A22:E22"/>
    <mergeCell ref="B24:E24"/>
    <mergeCell ref="B25:E25"/>
    <mergeCell ref="A27:E27"/>
    <mergeCell ref="B29:E29"/>
    <mergeCell ref="B30:E30"/>
  </mergeCells>
  <printOptions headings="false" gridLines="false" gridLinesSet="true" horizontalCentered="true" verticalCentered="false"/>
  <pageMargins left="0.196527777777778" right="0.196527777777778" top="0.39375" bottom="0.393055555555556" header="0.511811023622047" footer="0.196527777777778"/>
  <pageSetup paperSize="9" scale="100" fitToWidth="1" fitToHeight="100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&amp;C&amp;A&amp;R&amp;P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I153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L53" activeCellId="0" sqref="L53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34" width="9.57"/>
    <col collapsed="false" customWidth="true" hidden="false" outlineLevel="0" max="2" min="2" style="34" width="12.42"/>
    <col collapsed="false" customWidth="true" hidden="false" outlineLevel="0" max="3" min="3" style="34" width="12.15"/>
    <col collapsed="false" customWidth="true" hidden="false" outlineLevel="0" max="4" min="4" style="34" width="13.71"/>
    <col collapsed="false" customWidth="true" hidden="false" outlineLevel="0" max="5" min="5" style="34" width="14.14"/>
    <col collapsed="false" customWidth="true" hidden="false" outlineLevel="0" max="6" min="6" style="35" width="17.15"/>
    <col collapsed="false" customWidth="true" hidden="false" outlineLevel="0" max="7" min="7" style="36" width="11"/>
    <col collapsed="false" customWidth="true" hidden="false" outlineLevel="0" max="9" min="8" style="37" width="12.71"/>
    <col collapsed="false" customWidth="true" hidden="false" outlineLevel="0" max="11" min="10" style="37" width="15.71"/>
    <col collapsed="false" customWidth="true" hidden="false" outlineLevel="0" max="12" min="12" style="37" width="16.14"/>
    <col collapsed="false" customWidth="true" hidden="false" outlineLevel="0" max="13" min="13" style="37" width="9"/>
    <col collapsed="false" customWidth="true" hidden="false" outlineLevel="0" max="14" min="14" style="37" width="14.42"/>
    <col collapsed="false" customWidth="true" hidden="false" outlineLevel="0" max="15" min="15" style="37" width="14.71"/>
    <col collapsed="false" customWidth="true" hidden="false" outlineLevel="0" max="61" min="16" style="37" width="9"/>
    <col collapsed="false" customWidth="true" hidden="false" outlineLevel="0" max="255" min="62" style="0" width="9"/>
  </cols>
  <sheetData>
    <row r="1" customFormat="false" ht="24.75" hidden="false" customHeight="true" outlineLevel="0" collapsed="false">
      <c r="A1" s="3" t="s">
        <v>37</v>
      </c>
      <c r="B1" s="3"/>
      <c r="C1" s="3"/>
      <c r="D1" s="3"/>
      <c r="E1" s="3"/>
      <c r="F1" s="3"/>
      <c r="G1" s="3"/>
      <c r="H1" s="3"/>
      <c r="I1" s="3"/>
    </row>
    <row r="2" customFormat="false" ht="12.75" hidden="false" customHeight="true" outlineLevel="0" collapsed="false">
      <c r="A2" s="38"/>
      <c r="B2" s="38"/>
      <c r="C2" s="38"/>
      <c r="D2" s="38"/>
      <c r="E2" s="38"/>
      <c r="F2" s="38"/>
      <c r="G2" s="38"/>
      <c r="H2" s="38"/>
    </row>
    <row r="3" customFormat="false" ht="15.75" hidden="false" customHeight="true" outlineLevel="0" collapsed="false">
      <c r="A3" s="4" t="s">
        <v>38</v>
      </c>
      <c r="B3" s="4"/>
      <c r="C3" s="4"/>
      <c r="D3" s="4"/>
      <c r="E3" s="4"/>
      <c r="F3" s="4"/>
      <c r="G3" s="4"/>
      <c r="H3" s="4"/>
      <c r="I3" s="4"/>
    </row>
    <row r="4" customFormat="false" ht="15.75" hidden="false" customHeight="true" outlineLevel="0" collapsed="false">
      <c r="A4" s="39" t="s">
        <v>39</v>
      </c>
      <c r="B4" s="39"/>
      <c r="C4" s="39"/>
      <c r="D4" s="39"/>
      <c r="E4" s="39"/>
      <c r="F4" s="39"/>
      <c r="G4" s="39"/>
      <c r="H4" s="39"/>
      <c r="I4" s="39"/>
    </row>
    <row r="5" customFormat="false" ht="15.75" hidden="false" customHeight="true" outlineLevel="0" collapsed="false">
      <c r="A5" s="40" t="s">
        <v>40</v>
      </c>
      <c r="B5" s="40"/>
      <c r="C5" s="40"/>
      <c r="D5" s="40"/>
      <c r="E5" s="40"/>
      <c r="F5" s="40"/>
      <c r="G5" s="40"/>
      <c r="H5" s="40"/>
      <c r="I5" s="40"/>
    </row>
    <row r="6" customFormat="false" ht="15.75" hidden="false" customHeight="true" outlineLevel="0" collapsed="false">
      <c r="A6" s="41" t="s">
        <v>41</v>
      </c>
      <c r="B6" s="41"/>
      <c r="C6" s="41"/>
      <c r="D6" s="41"/>
      <c r="E6" s="41"/>
      <c r="F6" s="41"/>
      <c r="G6" s="41"/>
      <c r="H6" s="41"/>
      <c r="I6" s="41"/>
    </row>
    <row r="7" customFormat="false" ht="12.75" hidden="false" customHeight="tru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18" hidden="false" customHeight="true" outlineLevel="0" collapsed="false">
      <c r="A8" s="42" t="s">
        <v>42</v>
      </c>
      <c r="B8" s="42"/>
      <c r="C8" s="42"/>
      <c r="D8" s="42"/>
      <c r="E8" s="42"/>
      <c r="F8" s="42"/>
      <c r="G8" s="42"/>
      <c r="H8" s="42"/>
      <c r="I8" s="42"/>
      <c r="J8" s="1"/>
      <c r="K8" s="1"/>
    </row>
    <row r="9" customFormat="false" ht="28.5" hidden="false" customHeight="true" outlineLevel="0" collapsed="false">
      <c r="A9" s="23" t="s">
        <v>9</v>
      </c>
      <c r="B9" s="21" t="s">
        <v>43</v>
      </c>
      <c r="C9" s="21"/>
      <c r="D9" s="21"/>
      <c r="E9" s="21"/>
      <c r="F9" s="21"/>
      <c r="G9" s="21"/>
      <c r="H9" s="43" t="s">
        <v>44</v>
      </c>
      <c r="I9" s="43"/>
    </row>
    <row r="10" customFormat="false" ht="15.75" hidden="false" customHeight="true" outlineLevel="0" collapsed="false">
      <c r="A10" s="23" t="s">
        <v>12</v>
      </c>
      <c r="B10" s="21" t="s">
        <v>45</v>
      </c>
      <c r="C10" s="21"/>
      <c r="D10" s="21"/>
      <c r="E10" s="21"/>
      <c r="F10" s="21"/>
      <c r="G10" s="21"/>
      <c r="H10" s="43" t="s">
        <v>46</v>
      </c>
      <c r="I10" s="43"/>
    </row>
    <row r="11" customFormat="false" ht="15.75" hidden="false" customHeight="true" outlineLevel="0" collapsed="false">
      <c r="A11" s="23" t="s">
        <v>15</v>
      </c>
      <c r="B11" s="21" t="s">
        <v>47</v>
      </c>
      <c r="C11" s="21"/>
      <c r="D11" s="21"/>
      <c r="E11" s="21"/>
      <c r="F11" s="21"/>
      <c r="G11" s="21"/>
      <c r="H11" s="44" t="n">
        <v>0</v>
      </c>
      <c r="I11" s="44" t="n">
        <v>0</v>
      </c>
    </row>
    <row r="12" customFormat="false" ht="71.25" hidden="false" customHeight="true" outlineLevel="0" collapsed="false">
      <c r="A12" s="23" t="s">
        <v>18</v>
      </c>
      <c r="B12" s="21" t="s">
        <v>48</v>
      </c>
      <c r="C12" s="21"/>
      <c r="D12" s="21"/>
      <c r="E12" s="21"/>
      <c r="F12" s="21"/>
      <c r="G12" s="21"/>
      <c r="H12" s="45" t="s">
        <v>49</v>
      </c>
      <c r="I12" s="46" t="s">
        <v>50</v>
      </c>
    </row>
    <row r="13" customFormat="false" ht="15.75" hidden="false" customHeight="true" outlineLevel="0" collapsed="false">
      <c r="A13" s="23" t="s">
        <v>51</v>
      </c>
      <c r="B13" s="21" t="s">
        <v>52</v>
      </c>
      <c r="C13" s="21"/>
      <c r="D13" s="21"/>
      <c r="E13" s="21"/>
      <c r="F13" s="21"/>
      <c r="G13" s="21"/>
      <c r="H13" s="47" t="n">
        <v>45658</v>
      </c>
      <c r="I13" s="47"/>
    </row>
    <row r="14" customFormat="false" ht="15.75" hidden="false" customHeight="true" outlineLevel="0" collapsed="false">
      <c r="A14" s="23" t="s">
        <v>53</v>
      </c>
      <c r="B14" s="21" t="s">
        <v>54</v>
      </c>
      <c r="C14" s="21"/>
      <c r="D14" s="21"/>
      <c r="E14" s="21"/>
      <c r="F14" s="21"/>
      <c r="G14" s="21"/>
      <c r="H14" s="48" t="n">
        <v>1518</v>
      </c>
      <c r="I14" s="48"/>
    </row>
    <row r="15" customFormat="false" ht="12.75" hidden="false" customHeight="true" outlineLevel="0" collapsed="false">
      <c r="A15" s="49"/>
      <c r="B15" s="49"/>
      <c r="C15" s="49"/>
      <c r="D15" s="49"/>
      <c r="E15" s="49"/>
      <c r="F15" s="49"/>
      <c r="G15" s="49"/>
      <c r="H15" s="49"/>
    </row>
    <row r="16" customFormat="false" ht="18" hidden="false" customHeight="true" outlineLevel="0" collapsed="false">
      <c r="A16" s="42" t="s">
        <v>55</v>
      </c>
      <c r="B16" s="42"/>
      <c r="C16" s="42"/>
      <c r="D16" s="42"/>
      <c r="E16" s="42"/>
      <c r="F16" s="42"/>
      <c r="G16" s="42"/>
      <c r="H16" s="42"/>
      <c r="I16" s="42"/>
    </row>
    <row r="17" customFormat="false" ht="15.75" hidden="false" customHeight="true" outlineLevel="0" collapsed="false">
      <c r="A17" s="50" t="s">
        <v>56</v>
      </c>
      <c r="B17" s="50"/>
      <c r="C17" s="50"/>
      <c r="D17" s="50"/>
      <c r="E17" s="50"/>
      <c r="F17" s="50"/>
      <c r="G17" s="17" t="s">
        <v>57</v>
      </c>
      <c r="H17" s="51" t="s">
        <v>58</v>
      </c>
      <c r="I17" s="51" t="s">
        <v>58</v>
      </c>
    </row>
    <row r="18" customFormat="false" ht="15.75" hidden="false" customHeight="true" outlineLevel="0" collapsed="false">
      <c r="A18" s="23" t="s">
        <v>9</v>
      </c>
      <c r="B18" s="21" t="s">
        <v>59</v>
      </c>
      <c r="C18" s="21"/>
      <c r="D18" s="21"/>
      <c r="E18" s="21"/>
      <c r="F18" s="21"/>
      <c r="G18" s="52"/>
      <c r="H18" s="53" t="n">
        <f aca="false">H$11</f>
        <v>0</v>
      </c>
      <c r="I18" s="53" t="n">
        <f aca="false">I$11</f>
        <v>0</v>
      </c>
    </row>
    <row r="19" customFormat="false" ht="15.75" hidden="false" customHeight="true" outlineLevel="0" collapsed="false">
      <c r="A19" s="23" t="s">
        <v>12</v>
      </c>
      <c r="B19" s="21" t="s">
        <v>60</v>
      </c>
      <c r="C19" s="21"/>
      <c r="D19" s="21"/>
      <c r="E19" s="21"/>
      <c r="F19" s="21"/>
      <c r="G19" s="54" t="n">
        <v>0.3</v>
      </c>
      <c r="H19" s="53" t="n">
        <f aca="false">$G$19*H$18</f>
        <v>0</v>
      </c>
      <c r="I19" s="53" t="n">
        <f aca="false">$G$19*I$18</f>
        <v>0</v>
      </c>
    </row>
    <row r="20" customFormat="false" ht="15.75" hidden="false" customHeight="true" outlineLevel="0" collapsed="false">
      <c r="A20" s="23" t="s">
        <v>15</v>
      </c>
      <c r="B20" s="21" t="s">
        <v>61</v>
      </c>
      <c r="C20" s="21"/>
      <c r="D20" s="21"/>
      <c r="E20" s="21"/>
      <c r="F20" s="21"/>
      <c r="G20" s="54" t="n">
        <v>0</v>
      </c>
      <c r="H20" s="53" t="n">
        <f aca="false">$G$20*$H$14</f>
        <v>0</v>
      </c>
      <c r="I20" s="53" t="n">
        <f aca="false">$G$20*$H$14</f>
        <v>0</v>
      </c>
    </row>
    <row r="21" customFormat="false" ht="15.75" hidden="false" customHeight="true" outlineLevel="0" collapsed="false">
      <c r="A21" s="23" t="s">
        <v>18</v>
      </c>
      <c r="B21" s="21" t="s">
        <v>62</v>
      </c>
      <c r="C21" s="21"/>
      <c r="D21" s="21"/>
      <c r="E21" s="21"/>
      <c r="F21" s="21"/>
      <c r="G21" s="54" t="n">
        <v>0.4</v>
      </c>
      <c r="H21" s="53" t="n">
        <v>0</v>
      </c>
      <c r="I21" s="53" t="n">
        <v>0</v>
      </c>
    </row>
    <row r="22" customFormat="false" ht="15.75" hidden="false" customHeight="true" outlineLevel="0" collapsed="false">
      <c r="A22" s="23" t="s">
        <v>51</v>
      </c>
      <c r="B22" s="21" t="s">
        <v>63</v>
      </c>
      <c r="C22" s="21"/>
      <c r="D22" s="21"/>
      <c r="E22" s="21"/>
      <c r="F22" s="21"/>
      <c r="G22" s="54" t="n">
        <v>0</v>
      </c>
      <c r="H22" s="53" t="n">
        <v>0</v>
      </c>
      <c r="I22" s="53" t="n">
        <v>0</v>
      </c>
    </row>
    <row r="23" customFormat="false" ht="15.75" hidden="false" customHeight="true" outlineLevel="0" collapsed="false">
      <c r="A23" s="55" t="s">
        <v>53</v>
      </c>
      <c r="B23" s="18" t="s">
        <v>64</v>
      </c>
      <c r="C23" s="18"/>
      <c r="D23" s="18"/>
      <c r="E23" s="18"/>
      <c r="F23" s="18" t="n">
        <f aca="false">SUM(F6:F16)</f>
        <v>0</v>
      </c>
      <c r="G23" s="54" t="n">
        <v>0.1</v>
      </c>
      <c r="H23" s="53" t="n">
        <v>0</v>
      </c>
      <c r="I23" s="56" t="n">
        <f aca="false">G23*I18</f>
        <v>0</v>
      </c>
    </row>
    <row r="24" customFormat="false" ht="15.75" hidden="false" customHeight="true" outlineLevel="0" collapsed="false">
      <c r="A24" s="23" t="s">
        <v>65</v>
      </c>
      <c r="B24" s="57" t="s">
        <v>66</v>
      </c>
      <c r="C24" s="57"/>
      <c r="D24" s="57"/>
      <c r="E24" s="57"/>
      <c r="F24" s="57"/>
      <c r="G24" s="54" t="n">
        <v>0</v>
      </c>
      <c r="H24" s="58" t="n">
        <v>0</v>
      </c>
      <c r="I24" s="58" t="n">
        <v>0</v>
      </c>
    </row>
    <row r="25" customFormat="false" ht="15.75" hidden="false" customHeight="true" outlineLevel="0" collapsed="false">
      <c r="A25" s="42" t="s">
        <v>67</v>
      </c>
      <c r="B25" s="42"/>
      <c r="C25" s="42"/>
      <c r="D25" s="42"/>
      <c r="E25" s="42"/>
      <c r="F25" s="42"/>
      <c r="G25" s="42"/>
      <c r="H25" s="59" t="n">
        <f aca="false">SUM(H18:H24)</f>
        <v>0</v>
      </c>
      <c r="I25" s="59" t="n">
        <f aca="false">SUM(I18:I24)</f>
        <v>0</v>
      </c>
    </row>
    <row r="26" customFormat="false" ht="12.75" hidden="false" customHeight="true" outlineLevel="0" collapsed="false">
      <c r="A26" s="60"/>
      <c r="B26" s="60"/>
      <c r="C26" s="60"/>
      <c r="D26" s="60"/>
      <c r="E26" s="60"/>
      <c r="F26" s="60"/>
      <c r="G26" s="60"/>
      <c r="H26" s="60"/>
    </row>
    <row r="27" customFormat="false" ht="18" hidden="false" customHeight="true" outlineLevel="0" collapsed="false">
      <c r="A27" s="42" t="s">
        <v>68</v>
      </c>
      <c r="B27" s="42"/>
      <c r="C27" s="42"/>
      <c r="D27" s="42"/>
      <c r="E27" s="42"/>
      <c r="F27" s="42"/>
      <c r="G27" s="42"/>
      <c r="H27" s="42"/>
      <c r="I27" s="42"/>
    </row>
    <row r="28" customFormat="false" ht="15.75" hidden="false" customHeight="true" outlineLevel="0" collapsed="false">
      <c r="A28" s="42" t="s">
        <v>69</v>
      </c>
      <c r="B28" s="42"/>
      <c r="C28" s="42"/>
      <c r="D28" s="42"/>
      <c r="E28" s="42"/>
      <c r="F28" s="42"/>
      <c r="G28" s="42"/>
      <c r="H28" s="42"/>
      <c r="I28" s="42"/>
    </row>
    <row r="29" customFormat="false" ht="15.75" hidden="false" customHeight="true" outlineLevel="0" collapsed="false">
      <c r="A29" s="17" t="s">
        <v>70</v>
      </c>
      <c r="B29" s="50" t="s">
        <v>71</v>
      </c>
      <c r="C29" s="50"/>
      <c r="D29" s="50"/>
      <c r="E29" s="50"/>
      <c r="F29" s="50"/>
      <c r="G29" s="17" t="s">
        <v>72</v>
      </c>
      <c r="H29" s="51" t="s">
        <v>58</v>
      </c>
      <c r="I29" s="51" t="s">
        <v>58</v>
      </c>
    </row>
    <row r="30" customFormat="false" ht="15.75" hidden="false" customHeight="true" outlineLevel="0" collapsed="false">
      <c r="A30" s="23" t="s">
        <v>9</v>
      </c>
      <c r="B30" s="21" t="s">
        <v>71</v>
      </c>
      <c r="C30" s="21"/>
      <c r="D30" s="21"/>
      <c r="E30" s="21"/>
      <c r="F30" s="21"/>
      <c r="G30" s="61" t="n">
        <f aca="false">1/12</f>
        <v>0.0833333333333333</v>
      </c>
      <c r="H30" s="53" t="n">
        <f aca="false">$G$30*H25</f>
        <v>0</v>
      </c>
      <c r="I30" s="53" t="n">
        <f aca="false">$G$30*I25</f>
        <v>0</v>
      </c>
    </row>
    <row r="31" customFormat="false" ht="15.75" hidden="false" customHeight="true" outlineLevel="0" collapsed="false">
      <c r="A31" s="23" t="s">
        <v>12</v>
      </c>
      <c r="B31" s="21" t="s">
        <v>73</v>
      </c>
      <c r="C31" s="21"/>
      <c r="D31" s="21"/>
      <c r="E31" s="21"/>
      <c r="F31" s="21"/>
      <c r="G31" s="61" t="n">
        <f aca="false">1/11/3</f>
        <v>0.0303030303030303</v>
      </c>
      <c r="H31" s="53" t="n">
        <f aca="false">$G$31*H25</f>
        <v>0</v>
      </c>
      <c r="I31" s="53" t="n">
        <f aca="false">$G$31*I25</f>
        <v>0</v>
      </c>
    </row>
    <row r="32" customFormat="false" ht="15.75" hidden="false" customHeight="true" outlineLevel="0" collapsed="false">
      <c r="A32" s="42" t="s">
        <v>74</v>
      </c>
      <c r="B32" s="42"/>
      <c r="C32" s="42"/>
      <c r="D32" s="42"/>
      <c r="E32" s="42"/>
      <c r="F32" s="42"/>
      <c r="G32" s="62" t="n">
        <f aca="false">SUM(G30:G31)</f>
        <v>0.113636363636364</v>
      </c>
      <c r="H32" s="63" t="n">
        <f aca="false">SUM(H30:H31)</f>
        <v>0</v>
      </c>
      <c r="I32" s="63" t="n">
        <f aca="false">SUM(I30:I31)</f>
        <v>0</v>
      </c>
    </row>
    <row r="33" customFormat="false" ht="12.75" hidden="false" customHeight="true" outlineLevel="0" collapsed="false">
      <c r="A33" s="64"/>
      <c r="B33" s="64"/>
      <c r="C33" s="64"/>
      <c r="D33" s="64"/>
      <c r="E33" s="64"/>
      <c r="F33" s="64"/>
      <c r="G33" s="64"/>
      <c r="H33" s="64"/>
    </row>
    <row r="34" customFormat="false" ht="29.25" hidden="false" customHeight="true" outlineLevel="0" collapsed="false">
      <c r="A34" s="42" t="s">
        <v>75</v>
      </c>
      <c r="B34" s="42"/>
      <c r="C34" s="42"/>
      <c r="D34" s="42"/>
      <c r="E34" s="42"/>
      <c r="F34" s="42"/>
      <c r="G34" s="42"/>
      <c r="H34" s="42"/>
      <c r="I34" s="42"/>
    </row>
    <row r="35" customFormat="false" ht="15.75" hidden="false" customHeight="true" outlineLevel="0" collapsed="false">
      <c r="A35" s="65" t="s">
        <v>76</v>
      </c>
      <c r="B35" s="50" t="s">
        <v>77</v>
      </c>
      <c r="C35" s="50"/>
      <c r="D35" s="50"/>
      <c r="E35" s="50"/>
      <c r="F35" s="50"/>
      <c r="G35" s="17" t="s">
        <v>72</v>
      </c>
      <c r="H35" s="51" t="s">
        <v>58</v>
      </c>
      <c r="I35" s="51" t="s">
        <v>58</v>
      </c>
    </row>
    <row r="36" customFormat="false" ht="15.75" hidden="false" customHeight="true" outlineLevel="0" collapsed="false">
      <c r="A36" s="23" t="s">
        <v>9</v>
      </c>
      <c r="B36" s="21" t="s">
        <v>78</v>
      </c>
      <c r="C36" s="21"/>
      <c r="D36" s="21"/>
      <c r="E36" s="21"/>
      <c r="F36" s="21"/>
      <c r="G36" s="66" t="n">
        <v>0.2</v>
      </c>
      <c r="H36" s="53" t="n">
        <f aca="false">G36*($H$25+$H$32)</f>
        <v>0</v>
      </c>
      <c r="I36" s="53" t="n">
        <f aca="false">$G36*(I$25+I$32)</f>
        <v>0</v>
      </c>
    </row>
    <row r="37" customFormat="false" ht="15.75" hidden="false" customHeight="true" outlineLevel="0" collapsed="false">
      <c r="A37" s="23" t="s">
        <v>12</v>
      </c>
      <c r="B37" s="21" t="s">
        <v>79</v>
      </c>
      <c r="C37" s="21"/>
      <c r="D37" s="21"/>
      <c r="E37" s="21"/>
      <c r="F37" s="21"/>
      <c r="G37" s="66" t="n">
        <v>0.025</v>
      </c>
      <c r="H37" s="53" t="n">
        <f aca="false">G37*($H$25+$H$32)</f>
        <v>0</v>
      </c>
      <c r="I37" s="53" t="n">
        <f aca="false">$G37*(I$25+I$32)</f>
        <v>0</v>
      </c>
    </row>
    <row r="38" customFormat="false" ht="15.75" hidden="false" customHeight="true" outlineLevel="0" collapsed="false">
      <c r="A38" s="23" t="s">
        <v>15</v>
      </c>
      <c r="B38" s="21" t="s">
        <v>80</v>
      </c>
      <c r="C38" s="21"/>
      <c r="D38" s="21"/>
      <c r="E38" s="21"/>
      <c r="F38" s="21"/>
      <c r="G38" s="66" t="n">
        <v>0.03</v>
      </c>
      <c r="H38" s="53" t="n">
        <f aca="false">G38*($H$25+$H$32)</f>
        <v>0</v>
      </c>
      <c r="I38" s="53" t="n">
        <f aca="false">$G38*(I$25+I$32)</f>
        <v>0</v>
      </c>
    </row>
    <row r="39" customFormat="false" ht="15.75" hidden="false" customHeight="true" outlineLevel="0" collapsed="false">
      <c r="A39" s="23" t="s">
        <v>18</v>
      </c>
      <c r="B39" s="21" t="s">
        <v>81</v>
      </c>
      <c r="C39" s="21"/>
      <c r="D39" s="21"/>
      <c r="E39" s="21"/>
      <c r="F39" s="21"/>
      <c r="G39" s="66" t="n">
        <v>0.015</v>
      </c>
      <c r="H39" s="53" t="n">
        <f aca="false">G39*($H$25+$H$32)</f>
        <v>0</v>
      </c>
      <c r="I39" s="53" t="n">
        <f aca="false">$G39*(I$25+I$32)</f>
        <v>0</v>
      </c>
    </row>
    <row r="40" customFormat="false" ht="15.75" hidden="false" customHeight="true" outlineLevel="0" collapsed="false">
      <c r="A40" s="23" t="s">
        <v>51</v>
      </c>
      <c r="B40" s="21" t="s">
        <v>82</v>
      </c>
      <c r="C40" s="21"/>
      <c r="D40" s="21"/>
      <c r="E40" s="21"/>
      <c r="F40" s="21"/>
      <c r="G40" s="66" t="n">
        <v>0.01</v>
      </c>
      <c r="H40" s="53" t="n">
        <f aca="false">G40*($H$25+$H$32)</f>
        <v>0</v>
      </c>
      <c r="I40" s="53" t="n">
        <f aca="false">$G40*(I$25+I$32)</f>
        <v>0</v>
      </c>
    </row>
    <row r="41" customFormat="false" ht="15.75" hidden="false" customHeight="true" outlineLevel="0" collapsed="false">
      <c r="A41" s="23" t="s">
        <v>53</v>
      </c>
      <c r="B41" s="21" t="s">
        <v>83</v>
      </c>
      <c r="C41" s="21"/>
      <c r="D41" s="21"/>
      <c r="E41" s="21"/>
      <c r="F41" s="21"/>
      <c r="G41" s="66" t="n">
        <v>0.006</v>
      </c>
      <c r="H41" s="53" t="n">
        <f aca="false">G41*($H$25+$H$32)</f>
        <v>0</v>
      </c>
      <c r="I41" s="53" t="n">
        <f aca="false">$G41*(I$25+I$32)</f>
        <v>0</v>
      </c>
    </row>
    <row r="42" customFormat="false" ht="15.75" hidden="false" customHeight="true" outlineLevel="0" collapsed="false">
      <c r="A42" s="23" t="s">
        <v>65</v>
      </c>
      <c r="B42" s="21" t="s">
        <v>84</v>
      </c>
      <c r="C42" s="21"/>
      <c r="D42" s="21"/>
      <c r="E42" s="21"/>
      <c r="F42" s="21"/>
      <c r="G42" s="66" t="n">
        <v>0.002</v>
      </c>
      <c r="H42" s="53" t="n">
        <f aca="false">G42*($H$25+$H$32)</f>
        <v>0</v>
      </c>
      <c r="I42" s="53" t="n">
        <f aca="false">$G42*(I$25+I$32)</f>
        <v>0</v>
      </c>
    </row>
    <row r="43" customFormat="false" ht="15.75" hidden="false" customHeight="true" outlineLevel="0" collapsed="false">
      <c r="A43" s="23" t="s">
        <v>85</v>
      </c>
      <c r="B43" s="21" t="s">
        <v>86</v>
      </c>
      <c r="C43" s="21"/>
      <c r="D43" s="21"/>
      <c r="E43" s="21"/>
      <c r="F43" s="21"/>
      <c r="G43" s="61" t="n">
        <v>0.08</v>
      </c>
      <c r="H43" s="53" t="n">
        <f aca="false">G43*($H$25+$H$32)</f>
        <v>0</v>
      </c>
      <c r="I43" s="53" t="n">
        <f aca="false">$G43*(I$25+I$32)</f>
        <v>0</v>
      </c>
    </row>
    <row r="44" customFormat="false" ht="15.75" hidden="false" customHeight="true" outlineLevel="0" collapsed="false">
      <c r="A44" s="42" t="s">
        <v>87</v>
      </c>
      <c r="B44" s="42"/>
      <c r="C44" s="42"/>
      <c r="D44" s="42"/>
      <c r="E44" s="42"/>
      <c r="F44" s="42"/>
      <c r="G44" s="62" t="n">
        <f aca="false">SUM(G36:G43)</f>
        <v>0.368</v>
      </c>
      <c r="H44" s="59" t="n">
        <f aca="false">SUM(H36:H43)</f>
        <v>0</v>
      </c>
      <c r="I44" s="59" t="n">
        <f aca="false">SUM(I36:I43)</f>
        <v>0</v>
      </c>
    </row>
    <row r="45" customFormat="false" ht="12.75" hidden="false" customHeight="true" outlineLevel="0" collapsed="false">
      <c r="A45" s="64"/>
      <c r="B45" s="64"/>
      <c r="C45" s="64"/>
      <c r="D45" s="64"/>
      <c r="E45" s="64"/>
      <c r="F45" s="64"/>
      <c r="G45" s="64"/>
      <c r="H45" s="64"/>
    </row>
    <row r="46" customFormat="false" ht="18" hidden="false" customHeight="true" outlineLevel="0" collapsed="false">
      <c r="A46" s="42" t="s">
        <v>88</v>
      </c>
      <c r="B46" s="42"/>
      <c r="C46" s="42"/>
      <c r="D46" s="42"/>
      <c r="E46" s="42"/>
      <c r="F46" s="42"/>
      <c r="G46" s="42"/>
      <c r="H46" s="42"/>
      <c r="I46" s="42"/>
    </row>
    <row r="47" customFormat="false" ht="15.75" hidden="false" customHeight="true" outlineLevel="0" collapsed="false">
      <c r="A47" s="50" t="s">
        <v>89</v>
      </c>
      <c r="B47" s="50"/>
      <c r="C47" s="50"/>
      <c r="D47" s="50"/>
      <c r="E47" s="50"/>
      <c r="F47" s="50"/>
      <c r="G47" s="50"/>
      <c r="H47" s="51" t="s">
        <v>58</v>
      </c>
      <c r="I47" s="51" t="s">
        <v>58</v>
      </c>
    </row>
    <row r="48" customFormat="false" ht="30" hidden="false" customHeight="true" outlineLevel="0" collapsed="false">
      <c r="A48" s="23" t="s">
        <v>9</v>
      </c>
      <c r="B48" s="21" t="s">
        <v>90</v>
      </c>
      <c r="C48" s="21"/>
      <c r="D48" s="21"/>
      <c r="E48" s="23" t="s">
        <v>91</v>
      </c>
      <c r="F48" s="67" t="n">
        <v>0</v>
      </c>
      <c r="G48" s="68" t="n">
        <v>2</v>
      </c>
      <c r="H48" s="69" t="n">
        <f aca="false">$F$48*H60*$G$48</f>
        <v>0</v>
      </c>
      <c r="I48" s="69" t="n">
        <f aca="false">$F$48*I60*$G$48</f>
        <v>0</v>
      </c>
    </row>
    <row r="49" customFormat="false" ht="15.75" hidden="false" customHeight="true" outlineLevel="0" collapsed="false">
      <c r="A49" s="23" t="s">
        <v>92</v>
      </c>
      <c r="B49" s="23" t="s">
        <v>93</v>
      </c>
      <c r="C49" s="23"/>
      <c r="D49" s="23"/>
      <c r="E49" s="23"/>
      <c r="F49" s="23"/>
      <c r="G49" s="70" t="n">
        <v>0.06</v>
      </c>
      <c r="H49" s="71" t="n">
        <f aca="false">H18*-$G$49</f>
        <v>-0</v>
      </c>
      <c r="I49" s="71" t="n">
        <f aca="false">I18*-$G$49</f>
        <v>-0</v>
      </c>
    </row>
    <row r="50" customFormat="false" ht="30" hidden="false" customHeight="true" outlineLevel="0" collapsed="false">
      <c r="A50" s="23" t="s">
        <v>12</v>
      </c>
      <c r="B50" s="21" t="s">
        <v>94</v>
      </c>
      <c r="C50" s="21"/>
      <c r="D50" s="21"/>
      <c r="E50" s="21"/>
      <c r="F50" s="21"/>
      <c r="G50" s="21"/>
      <c r="H50" s="71" t="n">
        <f aca="false">H61*H62</f>
        <v>0</v>
      </c>
      <c r="I50" s="71" t="n">
        <f aca="false">I61*I62</f>
        <v>0</v>
      </c>
    </row>
    <row r="51" customFormat="false" ht="15.75" hidden="false" customHeight="true" outlineLevel="0" collapsed="false">
      <c r="A51" s="23" t="s">
        <v>95</v>
      </c>
      <c r="B51" s="21" t="s">
        <v>96</v>
      </c>
      <c r="C51" s="21"/>
      <c r="D51" s="21"/>
      <c r="E51" s="21"/>
      <c r="F51" s="21"/>
      <c r="G51" s="21"/>
      <c r="H51" s="71" t="n">
        <f aca="false">H50*-H63</f>
        <v>-0</v>
      </c>
      <c r="I51" s="71" t="n">
        <f aca="false">I50*-I63</f>
        <v>-0</v>
      </c>
    </row>
    <row r="52" customFormat="false" ht="15.75" hidden="false" customHeight="true" outlineLevel="0" collapsed="false">
      <c r="A52" s="23" t="s">
        <v>15</v>
      </c>
      <c r="B52" s="72" t="s">
        <v>97</v>
      </c>
      <c r="C52" s="72"/>
      <c r="D52" s="72"/>
      <c r="E52" s="72"/>
      <c r="F52" s="72"/>
      <c r="G52" s="72"/>
      <c r="H52" s="73" t="n">
        <v>0</v>
      </c>
      <c r="I52" s="73" t="n">
        <v>0</v>
      </c>
    </row>
    <row r="53" customFormat="false" ht="15.75" hidden="false" customHeight="true" outlineLevel="0" collapsed="false">
      <c r="A53" s="23" t="s">
        <v>18</v>
      </c>
      <c r="B53" s="72" t="s">
        <v>98</v>
      </c>
      <c r="C53" s="72"/>
      <c r="D53" s="72"/>
      <c r="E53" s="72"/>
      <c r="F53" s="72"/>
      <c r="G53" s="72"/>
      <c r="H53" s="73" t="n">
        <v>0</v>
      </c>
      <c r="I53" s="73" t="n">
        <v>0</v>
      </c>
      <c r="O53" s="74"/>
    </row>
    <row r="54" customFormat="false" ht="15.75" hidden="false" customHeight="true" outlineLevel="0" collapsed="false">
      <c r="A54" s="23" t="s">
        <v>51</v>
      </c>
      <c r="B54" s="72" t="s">
        <v>99</v>
      </c>
      <c r="C54" s="72"/>
      <c r="D54" s="72"/>
      <c r="E54" s="72"/>
      <c r="F54" s="72"/>
      <c r="G54" s="72"/>
      <c r="H54" s="73" t="n">
        <v>0</v>
      </c>
      <c r="I54" s="73" t="n">
        <v>0</v>
      </c>
    </row>
    <row r="55" customFormat="false" ht="44.25" hidden="false" customHeight="true" outlineLevel="0" collapsed="false">
      <c r="A55" s="23" t="s">
        <v>53</v>
      </c>
      <c r="B55" s="75" t="s">
        <v>100</v>
      </c>
      <c r="C55" s="75"/>
      <c r="D55" s="75"/>
      <c r="E55" s="75"/>
      <c r="F55" s="75"/>
      <c r="G55" s="75"/>
      <c r="H55" s="73" t="n">
        <f aca="false">(65*H18)*0.0095%</f>
        <v>0</v>
      </c>
      <c r="I55" s="73" t="n">
        <f aca="false">(65*I18)*0.0095%</f>
        <v>0</v>
      </c>
    </row>
    <row r="56" customFormat="false" ht="45.75" hidden="false" customHeight="true" outlineLevel="0" collapsed="false">
      <c r="A56" s="23" t="s">
        <v>65</v>
      </c>
      <c r="B56" s="76" t="s">
        <v>101</v>
      </c>
      <c r="C56" s="76"/>
      <c r="D56" s="76"/>
      <c r="E56" s="76"/>
      <c r="F56" s="76"/>
      <c r="G56" s="76"/>
      <c r="H56" s="73" t="n">
        <f aca="false">(1.5*H18)*0.00955%</f>
        <v>0</v>
      </c>
      <c r="I56" s="73" t="n">
        <f aca="false">(1.5*I18)*0.00955%</f>
        <v>0</v>
      </c>
    </row>
    <row r="57" customFormat="false" ht="29.25" hidden="false" customHeight="true" outlineLevel="0" collapsed="false">
      <c r="A57" s="23" t="s">
        <v>85</v>
      </c>
      <c r="B57" s="77" t="s">
        <v>102</v>
      </c>
      <c r="C57" s="77"/>
      <c r="D57" s="77"/>
      <c r="E57" s="77"/>
      <c r="F57" s="77"/>
      <c r="G57" s="77"/>
      <c r="H57" s="73" t="n">
        <v>0</v>
      </c>
      <c r="I57" s="73" t="n">
        <v>0</v>
      </c>
    </row>
    <row r="58" customFormat="false" ht="27" hidden="false" customHeight="true" outlineLevel="0" collapsed="false">
      <c r="A58" s="23" t="s">
        <v>103</v>
      </c>
      <c r="B58" s="78" t="s">
        <v>104</v>
      </c>
      <c r="C58" s="78"/>
      <c r="D58" s="78"/>
      <c r="E58" s="78"/>
      <c r="F58" s="78"/>
      <c r="G58" s="78"/>
      <c r="H58" s="73" t="n">
        <v>0</v>
      </c>
      <c r="I58" s="73" t="n">
        <v>0</v>
      </c>
      <c r="J58" s="79"/>
    </row>
    <row r="59" customFormat="false" ht="15.75" hidden="false" customHeight="true" outlineLevel="0" collapsed="false">
      <c r="A59" s="80" t="s">
        <v>105</v>
      </c>
      <c r="B59" s="80"/>
      <c r="C59" s="80"/>
      <c r="D59" s="80"/>
      <c r="E59" s="80"/>
      <c r="F59" s="80"/>
      <c r="G59" s="80"/>
      <c r="H59" s="81" t="n">
        <f aca="false">SUM(H48:H58)</f>
        <v>0</v>
      </c>
      <c r="I59" s="81" t="n">
        <f aca="false">SUM(I48:I58)</f>
        <v>0</v>
      </c>
    </row>
    <row r="60" customFormat="false" ht="15.75" hidden="false" customHeight="true" outlineLevel="0" collapsed="false">
      <c r="A60" s="80" t="s">
        <v>106</v>
      </c>
      <c r="B60" s="80"/>
      <c r="C60" s="80"/>
      <c r="D60" s="80"/>
      <c r="E60" s="80"/>
      <c r="F60" s="80"/>
      <c r="G60" s="80"/>
      <c r="H60" s="82" t="n">
        <v>20.85</v>
      </c>
      <c r="I60" s="82" t="n">
        <v>20.85</v>
      </c>
    </row>
    <row r="61" customFormat="false" ht="15.75" hidden="false" customHeight="true" outlineLevel="0" collapsed="false">
      <c r="A61" s="80" t="s">
        <v>107</v>
      </c>
      <c r="B61" s="80"/>
      <c r="C61" s="80"/>
      <c r="D61" s="80"/>
      <c r="E61" s="80"/>
      <c r="F61" s="80"/>
      <c r="G61" s="80"/>
      <c r="H61" s="82" t="n">
        <v>20.85</v>
      </c>
      <c r="I61" s="82" t="n">
        <v>20.85</v>
      </c>
    </row>
    <row r="62" customFormat="false" ht="15.75" hidden="false" customHeight="true" outlineLevel="0" collapsed="false">
      <c r="A62" s="80" t="s">
        <v>108</v>
      </c>
      <c r="B62" s="80"/>
      <c r="C62" s="80"/>
      <c r="D62" s="80"/>
      <c r="E62" s="80"/>
      <c r="F62" s="80"/>
      <c r="G62" s="80"/>
      <c r="H62" s="44" t="n">
        <v>0</v>
      </c>
      <c r="I62" s="44" t="n">
        <v>0</v>
      </c>
      <c r="K62" s="79"/>
      <c r="L62" s="79"/>
    </row>
    <row r="63" customFormat="false" ht="15.75" hidden="false" customHeight="true" outlineLevel="0" collapsed="false">
      <c r="A63" s="80" t="s">
        <v>96</v>
      </c>
      <c r="B63" s="80"/>
      <c r="C63" s="80"/>
      <c r="D63" s="80"/>
      <c r="E63" s="80"/>
      <c r="F63" s="80"/>
      <c r="G63" s="80"/>
      <c r="H63" s="83" t="n">
        <v>0</v>
      </c>
      <c r="I63" s="83" t="n">
        <v>0</v>
      </c>
    </row>
    <row r="64" s="86" customFormat="true" ht="15.75" hidden="false" customHeight="true" outlineLevel="0" collapsed="false">
      <c r="A64" s="84" t="s">
        <v>109</v>
      </c>
      <c r="B64" s="84"/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</row>
    <row r="65" customFormat="false" ht="12.75" hidden="false" customHeight="true" outlineLevel="0" collapsed="false">
      <c r="A65" s="64"/>
      <c r="B65" s="64"/>
      <c r="C65" s="64"/>
      <c r="D65" s="64"/>
      <c r="E65" s="64"/>
      <c r="F65" s="64"/>
      <c r="G65" s="64"/>
      <c r="H65" s="64"/>
    </row>
    <row r="66" customFormat="false" ht="18" hidden="false" customHeight="true" outlineLevel="0" collapsed="false">
      <c r="A66" s="42" t="s">
        <v>110</v>
      </c>
      <c r="B66" s="42"/>
      <c r="C66" s="42"/>
      <c r="D66" s="42"/>
      <c r="E66" s="42"/>
      <c r="F66" s="42"/>
      <c r="G66" s="42"/>
      <c r="H66" s="87" t="s">
        <v>58</v>
      </c>
      <c r="I66" s="87" t="s">
        <v>58</v>
      </c>
    </row>
    <row r="67" customFormat="false" ht="15.75" hidden="false" customHeight="true" outlineLevel="0" collapsed="false">
      <c r="A67" s="17" t="s">
        <v>70</v>
      </c>
      <c r="B67" s="21" t="s">
        <v>111</v>
      </c>
      <c r="C67" s="21"/>
      <c r="D67" s="21"/>
      <c r="E67" s="21"/>
      <c r="F67" s="21"/>
      <c r="G67" s="21"/>
      <c r="H67" s="53" t="n">
        <f aca="false">H32</f>
        <v>0</v>
      </c>
      <c r="I67" s="53" t="n">
        <f aca="false">I32</f>
        <v>0</v>
      </c>
    </row>
    <row r="68" customFormat="false" ht="15.75" hidden="false" customHeight="true" outlineLevel="0" collapsed="false">
      <c r="A68" s="17" t="s">
        <v>76</v>
      </c>
      <c r="B68" s="21" t="s">
        <v>112</v>
      </c>
      <c r="C68" s="21"/>
      <c r="D68" s="21"/>
      <c r="E68" s="21"/>
      <c r="F68" s="21"/>
      <c r="G68" s="21"/>
      <c r="H68" s="53" t="n">
        <f aca="false">H44</f>
        <v>0</v>
      </c>
      <c r="I68" s="53" t="n">
        <f aca="false">I44</f>
        <v>0</v>
      </c>
      <c r="O68" s="88"/>
      <c r="P68" s="89"/>
      <c r="Q68" s="89"/>
    </row>
    <row r="69" customFormat="false" ht="15.75" hidden="false" customHeight="true" outlineLevel="0" collapsed="false">
      <c r="A69" s="17" t="s">
        <v>113</v>
      </c>
      <c r="B69" s="21" t="s">
        <v>114</v>
      </c>
      <c r="C69" s="21"/>
      <c r="D69" s="21"/>
      <c r="E69" s="21"/>
      <c r="F69" s="21"/>
      <c r="G69" s="21"/>
      <c r="H69" s="53" t="n">
        <f aca="false">H59</f>
        <v>0</v>
      </c>
      <c r="I69" s="53" t="n">
        <f aca="false">I59</f>
        <v>0</v>
      </c>
    </row>
    <row r="70" customFormat="false" ht="15.75" hidden="false" customHeight="true" outlineLevel="0" collapsed="false">
      <c r="A70" s="42" t="s">
        <v>115</v>
      </c>
      <c r="B70" s="42"/>
      <c r="C70" s="42"/>
      <c r="D70" s="42"/>
      <c r="E70" s="42"/>
      <c r="F70" s="42"/>
      <c r="G70" s="42"/>
      <c r="H70" s="59" t="n">
        <f aca="false">SUM(H67:H69)</f>
        <v>0</v>
      </c>
      <c r="I70" s="59" t="n">
        <f aca="false">SUM(I67:I69)</f>
        <v>0</v>
      </c>
    </row>
    <row r="71" customFormat="false" ht="12.75" hidden="false" customHeight="true" outlineLevel="0" collapsed="false">
      <c r="A71" s="60"/>
      <c r="B71" s="60"/>
      <c r="C71" s="60"/>
      <c r="D71" s="60"/>
      <c r="E71" s="60"/>
      <c r="F71" s="60"/>
      <c r="G71" s="60"/>
      <c r="H71" s="60"/>
    </row>
    <row r="72" customFormat="false" ht="18" hidden="false" customHeight="true" outlineLevel="0" collapsed="false">
      <c r="A72" s="42" t="s">
        <v>116</v>
      </c>
      <c r="B72" s="42"/>
      <c r="C72" s="42"/>
      <c r="D72" s="42"/>
      <c r="E72" s="42"/>
      <c r="F72" s="42"/>
      <c r="G72" s="42"/>
      <c r="H72" s="42"/>
      <c r="I72" s="42"/>
    </row>
    <row r="73" customFormat="false" ht="15.75" hidden="false" customHeight="true" outlineLevel="0" collapsed="false">
      <c r="A73" s="17" t="n">
        <v>3</v>
      </c>
      <c r="B73" s="50" t="s">
        <v>117</v>
      </c>
      <c r="C73" s="50"/>
      <c r="D73" s="50"/>
      <c r="E73" s="50"/>
      <c r="F73" s="50"/>
      <c r="G73" s="17" t="s">
        <v>72</v>
      </c>
      <c r="H73" s="51" t="s">
        <v>58</v>
      </c>
      <c r="I73" s="51" t="s">
        <v>58</v>
      </c>
    </row>
    <row r="74" customFormat="false" ht="15.75" hidden="false" customHeight="true" outlineLevel="0" collapsed="false">
      <c r="A74" s="23" t="s">
        <v>9</v>
      </c>
      <c r="B74" s="21" t="s">
        <v>118</v>
      </c>
      <c r="C74" s="21"/>
      <c r="D74" s="21"/>
      <c r="E74" s="21"/>
      <c r="F74" s="21"/>
      <c r="G74" s="66" t="n">
        <f aca="false">(1/12)*0.02</f>
        <v>0.00166666666666667</v>
      </c>
      <c r="H74" s="69" t="n">
        <f aca="false">$G$74*(H25+H32+H43+H59)</f>
        <v>0</v>
      </c>
      <c r="I74" s="69" t="n">
        <f aca="false">$G$74*(I25+I32+I43+I59)</f>
        <v>0</v>
      </c>
    </row>
    <row r="75" customFormat="false" ht="15.75" hidden="false" customHeight="true" outlineLevel="0" collapsed="false">
      <c r="A75" s="23" t="s">
        <v>12</v>
      </c>
      <c r="B75" s="21" t="s">
        <v>119</v>
      </c>
      <c r="C75" s="21"/>
      <c r="D75" s="21"/>
      <c r="E75" s="21"/>
      <c r="F75" s="21"/>
      <c r="G75" s="61" t="n">
        <v>0.08</v>
      </c>
      <c r="H75" s="69" t="n">
        <f aca="false">$G$75*H74</f>
        <v>0</v>
      </c>
      <c r="I75" s="69" t="n">
        <f aca="false">$G$75*I74</f>
        <v>0</v>
      </c>
    </row>
    <row r="76" customFormat="false" ht="15.75" hidden="false" customHeight="true" outlineLevel="0" collapsed="false">
      <c r="A76" s="23" t="s">
        <v>15</v>
      </c>
      <c r="B76" s="21" t="s">
        <v>120</v>
      </c>
      <c r="C76" s="21"/>
      <c r="D76" s="21"/>
      <c r="E76" s="21"/>
      <c r="F76" s="21"/>
      <c r="G76" s="61" t="n">
        <v>0.02</v>
      </c>
      <c r="H76" s="69" t="n">
        <f aca="false">'Conta Vinculada'!G4/2</f>
        <v>0</v>
      </c>
      <c r="I76" s="69" t="n">
        <f aca="false">'Conta Vinculada'!G7/2</f>
        <v>0</v>
      </c>
    </row>
    <row r="77" customFormat="false" ht="15.75" hidden="false" customHeight="true" outlineLevel="0" collapsed="false">
      <c r="A77" s="23" t="s">
        <v>18</v>
      </c>
      <c r="B77" s="21" t="s">
        <v>121</v>
      </c>
      <c r="C77" s="21"/>
      <c r="D77" s="21"/>
      <c r="E77" s="21"/>
      <c r="F77" s="21"/>
      <c r="G77" s="61" t="n">
        <f aca="false">7/30/12</f>
        <v>0.0194444444444444</v>
      </c>
      <c r="H77" s="69" t="n">
        <f aca="false">$G$77*(H25+H32+H43+H59)</f>
        <v>0</v>
      </c>
      <c r="I77" s="69" t="n">
        <f aca="false">$G$77*(I25+I32+I43+I59)</f>
        <v>0</v>
      </c>
    </row>
    <row r="78" customFormat="false" ht="15.75" hidden="false" customHeight="true" outlineLevel="0" collapsed="false">
      <c r="A78" s="23" t="s">
        <v>51</v>
      </c>
      <c r="B78" s="21" t="s">
        <v>122</v>
      </c>
      <c r="C78" s="21"/>
      <c r="D78" s="21"/>
      <c r="E78" s="21"/>
      <c r="F78" s="21"/>
      <c r="G78" s="61" t="n">
        <f aca="false">G44</f>
        <v>0.368</v>
      </c>
      <c r="H78" s="53" t="n">
        <f aca="false">$G$78*H77</f>
        <v>0</v>
      </c>
      <c r="I78" s="53" t="n">
        <f aca="false">$G$78*I77</f>
        <v>0</v>
      </c>
    </row>
    <row r="79" customFormat="false" ht="15.75" hidden="false" customHeight="true" outlineLevel="0" collapsed="false">
      <c r="A79" s="23" t="s">
        <v>53</v>
      </c>
      <c r="B79" s="21" t="s">
        <v>123</v>
      </c>
      <c r="C79" s="21"/>
      <c r="D79" s="21"/>
      <c r="E79" s="21"/>
      <c r="F79" s="21"/>
      <c r="G79" s="61" t="n">
        <v>0.02</v>
      </c>
      <c r="H79" s="69" t="n">
        <f aca="false">'Conta Vinculada'!G4/2</f>
        <v>0</v>
      </c>
      <c r="I79" s="69" t="n">
        <f aca="false">'Conta Vinculada'!G7/2</f>
        <v>0</v>
      </c>
    </row>
    <row r="80" customFormat="false" ht="15.75" hidden="false" customHeight="true" outlineLevel="0" collapsed="false">
      <c r="A80" s="42" t="s">
        <v>124</v>
      </c>
      <c r="B80" s="42"/>
      <c r="C80" s="42"/>
      <c r="D80" s="42"/>
      <c r="E80" s="42"/>
      <c r="F80" s="42"/>
      <c r="G80" s="42"/>
      <c r="H80" s="63" t="n">
        <f aca="false">SUM(H74:H79)</f>
        <v>0</v>
      </c>
      <c r="I80" s="63" t="n">
        <f aca="false">SUM(I74:I79)</f>
        <v>0</v>
      </c>
    </row>
    <row r="81" customFormat="false" ht="26.25" hidden="false" customHeight="true" outlineLevel="0" collapsed="false">
      <c r="A81" s="84" t="s">
        <v>125</v>
      </c>
      <c r="B81" s="84"/>
      <c r="C81" s="84"/>
      <c r="D81" s="84"/>
      <c r="E81" s="84"/>
      <c r="F81" s="84"/>
      <c r="G81" s="84"/>
      <c r="H81" s="84"/>
    </row>
    <row r="82" customFormat="false" ht="12.75" hidden="false" customHeight="true" outlineLevel="0" collapsed="false">
      <c r="A82" s="90"/>
      <c r="B82" s="90"/>
      <c r="C82" s="90"/>
      <c r="D82" s="90"/>
      <c r="E82" s="90"/>
      <c r="F82" s="90"/>
      <c r="G82" s="90"/>
    </row>
    <row r="83" customFormat="false" ht="18" hidden="false" customHeight="true" outlineLevel="0" collapsed="false">
      <c r="A83" s="91" t="s">
        <v>126</v>
      </c>
      <c r="B83" s="91"/>
      <c r="C83" s="91"/>
      <c r="D83" s="91"/>
      <c r="E83" s="91"/>
      <c r="F83" s="91"/>
      <c r="G83" s="91"/>
      <c r="H83" s="91"/>
      <c r="I83" s="91"/>
    </row>
    <row r="84" customFormat="false" ht="15.75" hidden="false" customHeight="true" outlineLevel="0" collapsed="false">
      <c r="A84" s="17" t="s">
        <v>127</v>
      </c>
      <c r="B84" s="50" t="s">
        <v>128</v>
      </c>
      <c r="C84" s="50"/>
      <c r="D84" s="50"/>
      <c r="E84" s="50"/>
      <c r="F84" s="50"/>
      <c r="G84" s="17" t="s">
        <v>72</v>
      </c>
      <c r="H84" s="51" t="s">
        <v>58</v>
      </c>
      <c r="I84" s="51" t="s">
        <v>58</v>
      </c>
    </row>
    <row r="85" customFormat="false" ht="15.75" hidden="false" customHeight="true" outlineLevel="0" collapsed="false">
      <c r="A85" s="23" t="s">
        <v>9</v>
      </c>
      <c r="B85" s="92" t="s">
        <v>129</v>
      </c>
      <c r="C85" s="92"/>
      <c r="D85" s="92"/>
      <c r="E85" s="92"/>
      <c r="F85" s="92"/>
      <c r="G85" s="93" t="n">
        <f aca="false">1/11</f>
        <v>0.0909090909090909</v>
      </c>
      <c r="H85" s="94" t="n">
        <f aca="false">$G$85*(H$25+H$70+H$80)</f>
        <v>0</v>
      </c>
      <c r="I85" s="94" t="n">
        <f aca="false">$G$85*(I$25+I$70+I$80)</f>
        <v>0</v>
      </c>
    </row>
    <row r="86" customFormat="false" ht="15.75" hidden="false" customHeight="true" outlineLevel="0" collapsed="false">
      <c r="A86" s="23" t="s">
        <v>12</v>
      </c>
      <c r="B86" s="92" t="s">
        <v>130</v>
      </c>
      <c r="C86" s="92"/>
      <c r="D86" s="92"/>
      <c r="E86" s="92"/>
      <c r="F86" s="92"/>
      <c r="G86" s="95" t="n">
        <v>0.0136892</v>
      </c>
      <c r="H86" s="94" t="n">
        <f aca="false">$G$86*(H$25+H$70+H$80)</f>
        <v>0</v>
      </c>
      <c r="I86" s="94" t="n">
        <f aca="false">$G$86*(I$25+I$70+I$80)</f>
        <v>0</v>
      </c>
    </row>
    <row r="87" customFormat="false" ht="15.75" hidden="false" customHeight="true" outlineLevel="0" collapsed="false">
      <c r="A87" s="23" t="s">
        <v>15</v>
      </c>
      <c r="B87" s="92" t="s">
        <v>131</v>
      </c>
      <c r="C87" s="92"/>
      <c r="D87" s="92"/>
      <c r="E87" s="92"/>
      <c r="F87" s="92"/>
      <c r="G87" s="95" t="n">
        <v>0.0003537</v>
      </c>
      <c r="H87" s="94" t="n">
        <f aca="false">$G$87*(H$25+H$70+H$80)</f>
        <v>0</v>
      </c>
      <c r="I87" s="94" t="n">
        <f aca="false">$G$87*(I$25+I$70+I$80)</f>
        <v>0</v>
      </c>
    </row>
    <row r="88" customFormat="false" ht="15.75" hidden="false" customHeight="true" outlineLevel="0" collapsed="false">
      <c r="A88" s="23" t="s">
        <v>18</v>
      </c>
      <c r="B88" s="21" t="s">
        <v>132</v>
      </c>
      <c r="C88" s="21"/>
      <c r="D88" s="21"/>
      <c r="E88" s="21"/>
      <c r="F88" s="21"/>
      <c r="G88" s="95" t="n">
        <v>0.008104</v>
      </c>
      <c r="H88" s="94" t="n">
        <f aca="false">$G$88*(H$25+H$70+H$80)</f>
        <v>0</v>
      </c>
      <c r="I88" s="94" t="n">
        <f aca="false">$G$88*(I$25+I$70+I$80)</f>
        <v>0</v>
      </c>
    </row>
    <row r="89" customFormat="false" ht="15.75" hidden="false" customHeight="true" outlineLevel="0" collapsed="false">
      <c r="A89" s="23" t="s">
        <v>51</v>
      </c>
      <c r="B89" s="21" t="s">
        <v>133</v>
      </c>
      <c r="C89" s="21"/>
      <c r="D89" s="21"/>
      <c r="E89" s="21"/>
      <c r="F89" s="21"/>
      <c r="G89" s="66" t="n">
        <v>0.0024914</v>
      </c>
      <c r="H89" s="94" t="n">
        <f aca="false">$G$89*(H$25+H$70+H$80)</f>
        <v>0</v>
      </c>
      <c r="I89" s="94" t="n">
        <f aca="false">$G$89*(I$25+I$70+I$80)</f>
        <v>0</v>
      </c>
    </row>
    <row r="90" customFormat="false" ht="15.75" hidden="false" customHeight="true" outlineLevel="0" collapsed="false">
      <c r="A90" s="23" t="s">
        <v>53</v>
      </c>
      <c r="B90" s="57" t="s">
        <v>134</v>
      </c>
      <c r="C90" s="57"/>
      <c r="D90" s="57"/>
      <c r="E90" s="57"/>
      <c r="F90" s="57"/>
      <c r="G90" s="66" t="n">
        <v>0</v>
      </c>
      <c r="H90" s="96" t="n">
        <v>0</v>
      </c>
      <c r="I90" s="96" t="n">
        <v>0</v>
      </c>
    </row>
    <row r="91" customFormat="false" ht="15.75" hidden="false" customHeight="true" outlineLevel="0" collapsed="false">
      <c r="A91" s="42" t="s">
        <v>135</v>
      </c>
      <c r="B91" s="42"/>
      <c r="C91" s="42"/>
      <c r="D91" s="42"/>
      <c r="E91" s="42"/>
      <c r="F91" s="42"/>
      <c r="G91" s="42"/>
      <c r="H91" s="63" t="n">
        <f aca="false">SUM(H85:H90)</f>
        <v>0</v>
      </c>
      <c r="I91" s="63" t="n">
        <f aca="false">SUM(I85:I90)</f>
        <v>0</v>
      </c>
    </row>
    <row r="92" customFormat="false" ht="15.75" hidden="false" customHeight="true" outlineLevel="0" collapsed="false">
      <c r="A92" s="84" t="s">
        <v>136</v>
      </c>
      <c r="B92" s="84"/>
      <c r="C92" s="84"/>
      <c r="D92" s="84"/>
      <c r="E92" s="84"/>
      <c r="F92" s="84"/>
      <c r="G92" s="84"/>
      <c r="H92" s="84"/>
    </row>
    <row r="93" customFormat="false" ht="12.75" hidden="false" customHeight="true" outlineLevel="0" collapsed="false"/>
    <row r="94" customFormat="false" ht="15.75" hidden="false" customHeight="true" outlineLevel="0" collapsed="false">
      <c r="A94" s="97" t="s">
        <v>137</v>
      </c>
      <c r="B94" s="97" t="s">
        <v>138</v>
      </c>
      <c r="C94" s="97"/>
      <c r="D94" s="97"/>
      <c r="E94" s="97"/>
      <c r="F94" s="97"/>
      <c r="G94" s="97"/>
      <c r="H94" s="98" t="s">
        <v>139</v>
      </c>
      <c r="I94" s="98" t="s">
        <v>139</v>
      </c>
    </row>
    <row r="95" customFormat="false" ht="15.75" hidden="false" customHeight="true" outlineLevel="0" collapsed="false">
      <c r="A95" s="99" t="s">
        <v>9</v>
      </c>
      <c r="B95" s="100" t="s">
        <v>140</v>
      </c>
      <c r="C95" s="100"/>
      <c r="D95" s="100"/>
      <c r="E95" s="100"/>
      <c r="F95" s="100"/>
      <c r="G95" s="101" t="n">
        <v>0</v>
      </c>
      <c r="H95" s="102" t="n">
        <v>0</v>
      </c>
      <c r="I95" s="102" t="n">
        <v>0</v>
      </c>
    </row>
    <row r="96" customFormat="false" ht="15.75" hidden="false" customHeight="true" outlineLevel="0" collapsed="false">
      <c r="A96" s="103" t="s">
        <v>141</v>
      </c>
      <c r="B96" s="103"/>
      <c r="C96" s="103"/>
      <c r="D96" s="103"/>
      <c r="E96" s="103"/>
      <c r="F96" s="103"/>
      <c r="G96" s="103"/>
      <c r="H96" s="104" t="n">
        <f aca="false">TRUNC(SUM(H95),2)</f>
        <v>0</v>
      </c>
      <c r="I96" s="104" t="n">
        <f aca="false">TRUNC(SUM(I95),2)</f>
        <v>0</v>
      </c>
    </row>
    <row r="97" customFormat="false" ht="12.75" hidden="false" customHeight="true" outlineLevel="0" collapsed="false">
      <c r="A97" s="90"/>
      <c r="B97" s="90"/>
      <c r="C97" s="90"/>
      <c r="D97" s="90"/>
      <c r="E97" s="90"/>
      <c r="F97" s="90"/>
      <c r="G97" s="90"/>
    </row>
    <row r="98" customFormat="false" ht="18" hidden="false" customHeight="true" outlineLevel="0" collapsed="false">
      <c r="A98" s="103" t="s">
        <v>142</v>
      </c>
      <c r="B98" s="103"/>
      <c r="C98" s="103"/>
      <c r="D98" s="103"/>
      <c r="E98" s="103"/>
      <c r="F98" s="103"/>
      <c r="G98" s="103"/>
      <c r="H98" s="103"/>
      <c r="I98" s="103"/>
    </row>
    <row r="99" customFormat="false" ht="15.75" hidden="false" customHeight="true" outlineLevel="0" collapsed="false">
      <c r="A99" s="105" t="s">
        <v>143</v>
      </c>
      <c r="B99" s="105"/>
      <c r="C99" s="105"/>
      <c r="D99" s="105"/>
      <c r="E99" s="105"/>
      <c r="F99" s="105"/>
      <c r="G99" s="105"/>
      <c r="H99" s="106" t="s">
        <v>139</v>
      </c>
      <c r="I99" s="106" t="s">
        <v>139</v>
      </c>
    </row>
    <row r="100" customFormat="false" ht="15.75" hidden="false" customHeight="true" outlineLevel="0" collapsed="false">
      <c r="A100" s="99" t="s">
        <v>127</v>
      </c>
      <c r="B100" s="107" t="s">
        <v>144</v>
      </c>
      <c r="C100" s="107"/>
      <c r="D100" s="107"/>
      <c r="E100" s="107"/>
      <c r="F100" s="107"/>
      <c r="G100" s="107"/>
      <c r="H100" s="102" t="n">
        <f aca="false">H91</f>
        <v>0</v>
      </c>
      <c r="I100" s="102" t="n">
        <f aca="false">I91</f>
        <v>0</v>
      </c>
    </row>
    <row r="101" customFormat="false" ht="15.75" hidden="false" customHeight="true" outlineLevel="0" collapsed="false">
      <c r="A101" s="99" t="s">
        <v>137</v>
      </c>
      <c r="B101" s="107" t="s">
        <v>145</v>
      </c>
      <c r="C101" s="107"/>
      <c r="D101" s="107"/>
      <c r="E101" s="107"/>
      <c r="F101" s="107"/>
      <c r="G101" s="107"/>
      <c r="H101" s="102" t="n">
        <f aca="false">H96</f>
        <v>0</v>
      </c>
      <c r="I101" s="102" t="n">
        <f aca="false">I96</f>
        <v>0</v>
      </c>
    </row>
    <row r="102" customFormat="false" ht="15.75" hidden="false" customHeight="true" outlineLevel="0" collapsed="false">
      <c r="A102" s="103" t="s">
        <v>146</v>
      </c>
      <c r="B102" s="103"/>
      <c r="C102" s="103"/>
      <c r="D102" s="103"/>
      <c r="E102" s="103"/>
      <c r="F102" s="103"/>
      <c r="G102" s="103"/>
      <c r="H102" s="104" t="n">
        <f aca="false">TRUNC(SUM(H100:H101),2)</f>
        <v>0</v>
      </c>
      <c r="I102" s="104" t="n">
        <f aca="false">TRUNC(SUM(I100:I101),2)</f>
        <v>0</v>
      </c>
    </row>
    <row r="103" customFormat="false" ht="12.75" hidden="false" customHeight="true" outlineLevel="0" collapsed="false">
      <c r="A103" s="90"/>
      <c r="B103" s="90"/>
      <c r="C103" s="90"/>
      <c r="D103" s="90"/>
      <c r="E103" s="90"/>
      <c r="F103" s="90"/>
      <c r="G103" s="90"/>
    </row>
    <row r="104" customFormat="false" ht="18" hidden="false" customHeight="true" outlineLevel="0" collapsed="false">
      <c r="A104" s="42" t="s">
        <v>147</v>
      </c>
      <c r="B104" s="42"/>
      <c r="C104" s="42"/>
      <c r="D104" s="42"/>
      <c r="E104" s="42"/>
      <c r="F104" s="42"/>
      <c r="G104" s="42"/>
      <c r="H104" s="42"/>
      <c r="I104" s="42"/>
    </row>
    <row r="105" customFormat="false" ht="15.75" hidden="false" customHeight="true" outlineLevel="0" collapsed="false">
      <c r="A105" s="50" t="s">
        <v>148</v>
      </c>
      <c r="B105" s="50"/>
      <c r="C105" s="50"/>
      <c r="D105" s="50"/>
      <c r="E105" s="50"/>
      <c r="F105" s="50"/>
      <c r="G105" s="50"/>
      <c r="H105" s="51" t="s">
        <v>58</v>
      </c>
      <c r="I105" s="51" t="s">
        <v>58</v>
      </c>
    </row>
    <row r="106" customFormat="false" ht="15.75" hidden="false" customHeight="true" outlineLevel="0" collapsed="false">
      <c r="A106" s="23" t="s">
        <v>9</v>
      </c>
      <c r="B106" s="21" t="s">
        <v>149</v>
      </c>
      <c r="C106" s="21"/>
      <c r="D106" s="21"/>
      <c r="E106" s="21"/>
      <c r="F106" s="21"/>
      <c r="G106" s="21"/>
      <c r="H106" s="53" t="n">
        <f aca="false">'Planilha Auxiliar 1 - Uniforme'!$E$15</f>
        <v>0</v>
      </c>
      <c r="I106" s="53" t="n">
        <f aca="false">'Planilha Auxiliar 1 - Uniforme'!$E$15</f>
        <v>0</v>
      </c>
    </row>
    <row r="107" customFormat="false" ht="15.75" hidden="false" customHeight="true" outlineLevel="0" collapsed="false">
      <c r="A107" s="23" t="s">
        <v>12</v>
      </c>
      <c r="B107" s="21" t="s">
        <v>150</v>
      </c>
      <c r="C107" s="21"/>
      <c r="D107" s="21"/>
      <c r="E107" s="21"/>
      <c r="F107" s="21"/>
      <c r="G107" s="21"/>
      <c r="H107" s="53" t="n">
        <f aca="false">'Planilha Auxiliar 2A - Material'!$D$28</f>
        <v>0</v>
      </c>
      <c r="I107" s="53" t="n">
        <f aca="false">'Planilha Auxiliar 2A - Material'!$D$28</f>
        <v>0</v>
      </c>
    </row>
    <row r="108" customFormat="false" ht="15.75" hidden="false" customHeight="true" outlineLevel="0" collapsed="false">
      <c r="A108" s="23" t="s">
        <v>15</v>
      </c>
      <c r="B108" s="57" t="s">
        <v>151</v>
      </c>
      <c r="C108" s="57"/>
      <c r="D108" s="57"/>
      <c r="E108" s="57"/>
      <c r="F108" s="57"/>
      <c r="G108" s="57"/>
      <c r="H108" s="58" t="n">
        <v>0</v>
      </c>
      <c r="I108" s="58" t="n">
        <v>0</v>
      </c>
    </row>
    <row r="109" customFormat="false" ht="15.75" hidden="false" customHeight="true" outlineLevel="0" collapsed="false">
      <c r="A109" s="42" t="s">
        <v>152</v>
      </c>
      <c r="B109" s="42"/>
      <c r="C109" s="42"/>
      <c r="D109" s="42"/>
      <c r="E109" s="42"/>
      <c r="F109" s="42"/>
      <c r="G109" s="42"/>
      <c r="H109" s="63" t="n">
        <f aca="false">SUM(H106:H108)</f>
        <v>0</v>
      </c>
      <c r="I109" s="63" t="n">
        <f aca="false">SUM(I106:I108)</f>
        <v>0</v>
      </c>
    </row>
    <row r="110" customFormat="false" ht="15.75" hidden="false" customHeight="true" outlineLevel="0" collapsed="false">
      <c r="A110" s="84" t="s">
        <v>153</v>
      </c>
      <c r="B110" s="84"/>
      <c r="C110" s="84"/>
      <c r="D110" s="84"/>
      <c r="E110" s="84"/>
      <c r="F110" s="84"/>
      <c r="G110" s="84"/>
      <c r="H110" s="84"/>
    </row>
    <row r="111" customFormat="false" ht="12.75" hidden="false" customHeight="true" outlineLevel="0" collapsed="false">
      <c r="A111" s="90"/>
      <c r="B111" s="90"/>
      <c r="C111" s="90"/>
      <c r="D111" s="90"/>
      <c r="E111" s="90"/>
      <c r="F111" s="90"/>
      <c r="G111" s="90"/>
    </row>
    <row r="112" customFormat="false" ht="18" hidden="false" customHeight="true" outlineLevel="0" collapsed="false">
      <c r="A112" s="42" t="s">
        <v>154</v>
      </c>
      <c r="B112" s="42"/>
      <c r="C112" s="42"/>
      <c r="D112" s="42"/>
      <c r="E112" s="42"/>
      <c r="F112" s="42"/>
      <c r="G112" s="42"/>
      <c r="H112" s="42"/>
      <c r="I112" s="42"/>
    </row>
    <row r="113" customFormat="false" ht="15.75" hidden="false" customHeight="true" outlineLevel="0" collapsed="false">
      <c r="A113" s="17" t="s">
        <v>155</v>
      </c>
      <c r="B113" s="50" t="s">
        <v>156</v>
      </c>
      <c r="C113" s="50"/>
      <c r="D113" s="50"/>
      <c r="E113" s="50"/>
      <c r="F113" s="50"/>
      <c r="G113" s="17" t="s">
        <v>72</v>
      </c>
      <c r="H113" s="51" t="s">
        <v>58</v>
      </c>
      <c r="I113" s="51" t="s">
        <v>58</v>
      </c>
    </row>
    <row r="114" customFormat="false" ht="30.75" hidden="false" customHeight="true" outlineLevel="0" collapsed="false">
      <c r="A114" s="23" t="s">
        <v>9</v>
      </c>
      <c r="B114" s="21" t="s">
        <v>157</v>
      </c>
      <c r="C114" s="21"/>
      <c r="D114" s="21"/>
      <c r="E114" s="21"/>
      <c r="F114" s="21"/>
      <c r="G114" s="61"/>
      <c r="H114" s="53" t="n">
        <f aca="false">H$136</f>
        <v>0</v>
      </c>
      <c r="I114" s="53" t="n">
        <f aca="false">I$136</f>
        <v>0</v>
      </c>
    </row>
    <row r="115" customFormat="false" ht="15.75" hidden="false" customHeight="true" outlineLevel="0" collapsed="false">
      <c r="A115" s="23" t="s">
        <v>12</v>
      </c>
      <c r="B115" s="21" t="s">
        <v>158</v>
      </c>
      <c r="C115" s="21"/>
      <c r="D115" s="21"/>
      <c r="E115" s="21"/>
      <c r="F115" s="21"/>
      <c r="G115" s="66" t="n">
        <v>0</v>
      </c>
      <c r="H115" s="53" t="n">
        <f aca="false">H$114*$G$115</f>
        <v>0</v>
      </c>
      <c r="I115" s="53" t="n">
        <f aca="false">I$114*$G$115</f>
        <v>0</v>
      </c>
    </row>
    <row r="116" customFormat="false" ht="15.75" hidden="false" customHeight="true" outlineLevel="0" collapsed="false">
      <c r="A116" s="23" t="s">
        <v>15</v>
      </c>
      <c r="B116" s="21" t="s">
        <v>159</v>
      </c>
      <c r="C116" s="21"/>
      <c r="D116" s="21"/>
      <c r="E116" s="21"/>
      <c r="F116" s="21"/>
      <c r="G116" s="66" t="n">
        <v>0</v>
      </c>
      <c r="H116" s="53" t="n">
        <f aca="false">(H$114+H$115)*$G$116</f>
        <v>0</v>
      </c>
      <c r="I116" s="53" t="n">
        <f aca="false">(I$114+I$115)*$G$116</f>
        <v>0</v>
      </c>
    </row>
    <row r="117" customFormat="false" ht="15.75" hidden="false" customHeight="true" outlineLevel="0" collapsed="false">
      <c r="A117" s="108" t="s">
        <v>160</v>
      </c>
      <c r="B117" s="108"/>
      <c r="C117" s="108"/>
      <c r="D117" s="108"/>
      <c r="E117" s="108"/>
      <c r="F117" s="108"/>
      <c r="G117" s="61"/>
      <c r="H117" s="109" t="n">
        <f aca="false">SUM(H114:H116)</f>
        <v>0</v>
      </c>
      <c r="I117" s="109" t="n">
        <f aca="false">SUM(I114:I116)</f>
        <v>0</v>
      </c>
    </row>
    <row r="118" customFormat="false" ht="15.75" hidden="false" customHeight="true" outlineLevel="0" collapsed="false">
      <c r="A118" s="23" t="s">
        <v>18</v>
      </c>
      <c r="B118" s="21" t="s">
        <v>161</v>
      </c>
      <c r="C118" s="21"/>
      <c r="D118" s="21"/>
      <c r="E118" s="21"/>
      <c r="F118" s="21"/>
      <c r="G118" s="61"/>
      <c r="H118" s="53"/>
      <c r="I118" s="110"/>
    </row>
    <row r="119" customFormat="false" ht="15.75" hidden="false" customHeight="true" outlineLevel="0" collapsed="false">
      <c r="A119" s="23"/>
      <c r="B119" s="21" t="s">
        <v>162</v>
      </c>
      <c r="C119" s="21"/>
      <c r="D119" s="21"/>
      <c r="E119" s="21"/>
      <c r="F119" s="21"/>
      <c r="G119" s="61" t="n">
        <f aca="false">F120+F121</f>
        <v>0</v>
      </c>
      <c r="H119" s="53" t="n">
        <f aca="false">$G$119*(H$117/(1-$G$125))</f>
        <v>0</v>
      </c>
      <c r="I119" s="53" t="n">
        <f aca="false">$G$119*(I$117/(1-$G$125))</f>
        <v>0</v>
      </c>
    </row>
    <row r="120" customFormat="false" ht="15.75" hidden="false" customHeight="true" outlineLevel="0" collapsed="false">
      <c r="A120" s="23"/>
      <c r="B120" s="21" t="s">
        <v>163</v>
      </c>
      <c r="C120" s="21"/>
      <c r="D120" s="21"/>
      <c r="E120" s="21"/>
      <c r="F120" s="54" t="n">
        <v>0</v>
      </c>
      <c r="G120" s="61"/>
      <c r="H120" s="53"/>
      <c r="I120" s="53"/>
    </row>
    <row r="121" customFormat="false" ht="15.75" hidden="false" customHeight="true" outlineLevel="0" collapsed="false">
      <c r="A121" s="23"/>
      <c r="B121" s="21" t="s">
        <v>164</v>
      </c>
      <c r="C121" s="21"/>
      <c r="D121" s="21"/>
      <c r="E121" s="21"/>
      <c r="F121" s="54" t="n">
        <v>0</v>
      </c>
      <c r="G121" s="61"/>
      <c r="H121" s="53"/>
      <c r="I121" s="53"/>
    </row>
    <row r="122" customFormat="false" ht="15.75" hidden="false" customHeight="true" outlineLevel="0" collapsed="false">
      <c r="A122" s="23"/>
      <c r="B122" s="21" t="s">
        <v>165</v>
      </c>
      <c r="C122" s="21"/>
      <c r="D122" s="21"/>
      <c r="E122" s="21"/>
      <c r="F122" s="21"/>
      <c r="G122" s="61"/>
      <c r="H122" s="53"/>
      <c r="I122" s="53"/>
    </row>
    <row r="123" customFormat="false" ht="15.75" hidden="false" customHeight="true" outlineLevel="0" collapsed="false">
      <c r="A123" s="23"/>
      <c r="B123" s="21" t="s">
        <v>166</v>
      </c>
      <c r="C123" s="21"/>
      <c r="D123" s="21"/>
      <c r="E123" s="21"/>
      <c r="F123" s="21"/>
      <c r="G123" s="66" t="n">
        <v>0</v>
      </c>
      <c r="H123" s="53" t="n">
        <f aca="false">$G$123*(H$117/(1-$G$125))</f>
        <v>0</v>
      </c>
      <c r="I123" s="53" t="n">
        <f aca="false">$G$123*(I$117/(1-$G$125))</f>
        <v>0</v>
      </c>
    </row>
    <row r="124" customFormat="false" ht="15.75" hidden="false" customHeight="true" outlineLevel="0" collapsed="false">
      <c r="A124" s="23"/>
      <c r="B124" s="57" t="s">
        <v>167</v>
      </c>
      <c r="C124" s="57"/>
      <c r="D124" s="57"/>
      <c r="E124" s="57"/>
      <c r="F124" s="57"/>
      <c r="G124" s="66" t="n">
        <v>0</v>
      </c>
      <c r="H124" s="53" t="n">
        <f aca="false">$G$124*(H117/(1-$G$125))</f>
        <v>0</v>
      </c>
      <c r="I124" s="53" t="n">
        <f aca="false">$G$124*(I117/(1-$G$125))</f>
        <v>0</v>
      </c>
    </row>
    <row r="125" customFormat="false" ht="15.75" hidden="false" customHeight="true" outlineLevel="0" collapsed="false">
      <c r="A125" s="108" t="s">
        <v>168</v>
      </c>
      <c r="B125" s="108"/>
      <c r="C125" s="108"/>
      <c r="D125" s="108"/>
      <c r="E125" s="108"/>
      <c r="F125" s="108"/>
      <c r="G125" s="111" t="n">
        <f aca="false">F120+F121+G123+G124</f>
        <v>0</v>
      </c>
      <c r="H125" s="112" t="n">
        <f aca="false">SUM(H119:H124)</f>
        <v>0</v>
      </c>
      <c r="I125" s="112" t="n">
        <f aca="false">SUM(I119:I124)</f>
        <v>0</v>
      </c>
    </row>
    <row r="126" customFormat="false" ht="15.75" hidden="false" customHeight="true" outlineLevel="0" collapsed="false">
      <c r="A126" s="42" t="s">
        <v>169</v>
      </c>
      <c r="B126" s="42"/>
      <c r="C126" s="42"/>
      <c r="D126" s="42"/>
      <c r="E126" s="42"/>
      <c r="F126" s="42"/>
      <c r="G126" s="42"/>
      <c r="H126" s="63" t="n">
        <f aca="false">H115+H116+H125</f>
        <v>0</v>
      </c>
      <c r="I126" s="63" t="n">
        <f aca="false">I115+I116+I125</f>
        <v>0</v>
      </c>
    </row>
    <row r="127" customFormat="false" ht="30" hidden="false" customHeight="true" outlineLevel="0" collapsed="false">
      <c r="A127" s="113" t="s">
        <v>170</v>
      </c>
      <c r="B127" s="113"/>
      <c r="C127" s="113"/>
      <c r="D127" s="113"/>
      <c r="E127" s="113"/>
      <c r="F127" s="113"/>
      <c r="G127" s="113"/>
      <c r="H127" s="113"/>
    </row>
    <row r="128" customFormat="false" ht="12.75" hidden="false" customHeight="true" outlineLevel="0" collapsed="false">
      <c r="A128" s="90"/>
      <c r="B128" s="90"/>
      <c r="C128" s="90"/>
      <c r="D128" s="90"/>
      <c r="E128" s="90"/>
      <c r="F128" s="90"/>
      <c r="G128" s="90"/>
    </row>
    <row r="129" customFormat="false" ht="18" hidden="false" customHeight="true" outlineLevel="0" collapsed="false">
      <c r="A129" s="42" t="s">
        <v>171</v>
      </c>
      <c r="B129" s="42"/>
      <c r="C129" s="42"/>
      <c r="D129" s="42"/>
      <c r="E129" s="42"/>
      <c r="F129" s="42"/>
      <c r="G129" s="42"/>
      <c r="H129" s="42"/>
      <c r="I129" s="42"/>
    </row>
    <row r="130" customFormat="false" ht="15.75" hidden="false" customHeight="true" outlineLevel="0" collapsed="false">
      <c r="A130" s="50" t="s">
        <v>172</v>
      </c>
      <c r="B130" s="50"/>
      <c r="C130" s="50"/>
      <c r="D130" s="50"/>
      <c r="E130" s="50"/>
      <c r="F130" s="50"/>
      <c r="G130" s="50"/>
      <c r="H130" s="51" t="s">
        <v>173</v>
      </c>
      <c r="I130" s="51"/>
    </row>
    <row r="131" customFormat="false" ht="15.75" hidden="false" customHeight="true" outlineLevel="0" collapsed="false">
      <c r="A131" s="23" t="s">
        <v>9</v>
      </c>
      <c r="B131" s="21" t="s">
        <v>174</v>
      </c>
      <c r="C131" s="21"/>
      <c r="D131" s="21"/>
      <c r="E131" s="21"/>
      <c r="F131" s="21"/>
      <c r="G131" s="21"/>
      <c r="H131" s="114" t="n">
        <f aca="false">ROUND(H$25,2)</f>
        <v>0</v>
      </c>
      <c r="I131" s="114" t="n">
        <f aca="false">ROUND(I$25,2)</f>
        <v>0</v>
      </c>
    </row>
    <row r="132" customFormat="false" ht="15.75" hidden="false" customHeight="true" outlineLevel="0" collapsed="false">
      <c r="A132" s="23" t="s">
        <v>12</v>
      </c>
      <c r="B132" s="21" t="s">
        <v>175</v>
      </c>
      <c r="C132" s="21"/>
      <c r="D132" s="21"/>
      <c r="E132" s="21"/>
      <c r="F132" s="21"/>
      <c r="G132" s="21"/>
      <c r="H132" s="114" t="n">
        <f aca="false">ROUND(H$70,2)</f>
        <v>0</v>
      </c>
      <c r="I132" s="114" t="n">
        <f aca="false">ROUND(I$70,2)</f>
        <v>0</v>
      </c>
    </row>
    <row r="133" customFormat="false" ht="15.75" hidden="false" customHeight="true" outlineLevel="0" collapsed="false">
      <c r="A133" s="23" t="s">
        <v>15</v>
      </c>
      <c r="B133" s="21" t="s">
        <v>176</v>
      </c>
      <c r="C133" s="21"/>
      <c r="D133" s="21"/>
      <c r="E133" s="21"/>
      <c r="F133" s="21"/>
      <c r="G133" s="21"/>
      <c r="H133" s="53" t="n">
        <f aca="false">ROUND(H$80,2)</f>
        <v>0</v>
      </c>
      <c r="I133" s="53" t="n">
        <f aca="false">ROUND(I$80,2)</f>
        <v>0</v>
      </c>
    </row>
    <row r="134" customFormat="false" ht="15.75" hidden="false" customHeight="true" outlineLevel="0" collapsed="false">
      <c r="A134" s="23" t="s">
        <v>18</v>
      </c>
      <c r="B134" s="21" t="s">
        <v>177</v>
      </c>
      <c r="C134" s="21"/>
      <c r="D134" s="21"/>
      <c r="E134" s="21"/>
      <c r="F134" s="21"/>
      <c r="G134" s="21"/>
      <c r="H134" s="114" t="n">
        <f aca="false">ROUND(H$102,2)</f>
        <v>0</v>
      </c>
      <c r="I134" s="114" t="n">
        <f aca="false">ROUND(I$102,2)</f>
        <v>0</v>
      </c>
    </row>
    <row r="135" customFormat="false" ht="15.75" hidden="false" customHeight="true" outlineLevel="0" collapsed="false">
      <c r="A135" s="23" t="s">
        <v>51</v>
      </c>
      <c r="B135" s="21" t="s">
        <v>178</v>
      </c>
      <c r="C135" s="21"/>
      <c r="D135" s="21"/>
      <c r="E135" s="21"/>
      <c r="F135" s="21"/>
      <c r="G135" s="21"/>
      <c r="H135" s="114" t="n">
        <f aca="false">ROUND(H$109,2)</f>
        <v>0</v>
      </c>
      <c r="I135" s="114" t="n">
        <f aca="false">ROUND(I$109,2)</f>
        <v>0</v>
      </c>
    </row>
    <row r="136" customFormat="false" ht="15.75" hidden="false" customHeight="true" outlineLevel="0" collapsed="false">
      <c r="A136" s="108" t="s">
        <v>179</v>
      </c>
      <c r="B136" s="108"/>
      <c r="C136" s="108"/>
      <c r="D136" s="108"/>
      <c r="E136" s="108"/>
      <c r="F136" s="108"/>
      <c r="G136" s="108"/>
      <c r="H136" s="112" t="n">
        <f aca="false">SUM(H131:H135)</f>
        <v>0</v>
      </c>
      <c r="I136" s="112" t="n">
        <f aca="false">SUM(I131:I135)</f>
        <v>0</v>
      </c>
    </row>
    <row r="137" customFormat="false" ht="15.75" hidden="false" customHeight="true" outlineLevel="0" collapsed="false">
      <c r="A137" s="23" t="s">
        <v>53</v>
      </c>
      <c r="B137" s="21" t="s">
        <v>180</v>
      </c>
      <c r="C137" s="21"/>
      <c r="D137" s="21"/>
      <c r="E137" s="21"/>
      <c r="F137" s="21"/>
      <c r="G137" s="21"/>
      <c r="H137" s="53" t="n">
        <f aca="false">ROUND(H$126,2)</f>
        <v>0</v>
      </c>
      <c r="I137" s="53" t="n">
        <f aca="false">ROUND(I$126,2)</f>
        <v>0</v>
      </c>
    </row>
    <row r="138" customFormat="false" ht="15.75" hidden="false" customHeight="true" outlineLevel="0" collapsed="false">
      <c r="A138" s="42" t="s">
        <v>181</v>
      </c>
      <c r="B138" s="42"/>
      <c r="C138" s="42"/>
      <c r="D138" s="42"/>
      <c r="E138" s="42"/>
      <c r="F138" s="42"/>
      <c r="G138" s="42"/>
      <c r="H138" s="59" t="n">
        <f aca="false">(H$117/(1-$G$125))</f>
        <v>0</v>
      </c>
      <c r="I138" s="59" t="n">
        <f aca="false">(I$117/(1-$G$125))</f>
        <v>0</v>
      </c>
    </row>
    <row r="139" customFormat="false" ht="15.75" hidden="false" customHeight="true" outlineLevel="0" collapsed="false">
      <c r="A139" s="42" t="s">
        <v>182</v>
      </c>
      <c r="B139" s="42"/>
      <c r="C139" s="42"/>
      <c r="D139" s="42"/>
      <c r="E139" s="42"/>
      <c r="F139" s="42"/>
      <c r="G139" s="42"/>
      <c r="H139" s="115" t="n">
        <f aca="false">IF(H25&gt;0,H138/H25,0)</f>
        <v>0</v>
      </c>
      <c r="I139" s="115" t="n">
        <f aca="false">IF(I25&gt;0,I138/I25,0)</f>
        <v>0</v>
      </c>
    </row>
    <row r="140" customFormat="false" ht="88.5" hidden="false" customHeight="true" outlineLevel="0" collapsed="false">
      <c r="A140" s="116" t="s">
        <v>183</v>
      </c>
      <c r="B140" s="116"/>
      <c r="C140" s="116"/>
      <c r="D140" s="116"/>
      <c r="E140" s="116"/>
      <c r="F140" s="116"/>
      <c r="G140" s="116"/>
      <c r="H140" s="116"/>
      <c r="I140" s="116"/>
    </row>
    <row r="141" customFormat="false" ht="12.75" hidden="false" customHeight="true" outlineLevel="0" collapsed="false">
      <c r="A141" s="6"/>
      <c r="B141" s="6"/>
      <c r="C141" s="6"/>
      <c r="D141" s="6"/>
      <c r="E141" s="6"/>
      <c r="F141" s="6"/>
      <c r="G141" s="6"/>
    </row>
    <row r="146" customFormat="false" ht="12.75" hidden="false" customHeight="false" outlineLevel="0" collapsed="false">
      <c r="I146" s="117"/>
      <c r="J146" s="1"/>
      <c r="K146" s="118"/>
      <c r="L146" s="118"/>
      <c r="M146" s="118"/>
      <c r="N146" s="118"/>
      <c r="O146" s="118"/>
      <c r="P146" s="118"/>
      <c r="Q146" s="118"/>
      <c r="R146" s="118"/>
    </row>
    <row r="149" customFormat="false" ht="12.75" hidden="false" customHeight="false" outlineLevel="0" collapsed="false">
      <c r="I149" s="117"/>
      <c r="J149" s="1"/>
      <c r="K149" s="119"/>
      <c r="L149" s="119"/>
      <c r="M149" s="119"/>
      <c r="N149" s="119"/>
      <c r="O149" s="119"/>
      <c r="P149" s="119"/>
      <c r="Q149" s="119"/>
      <c r="R149" s="119"/>
    </row>
    <row r="153" customFormat="false" ht="12.75" hidden="false" customHeight="false" outlineLevel="0" collapsed="false">
      <c r="I153" s="117"/>
      <c r="K153" s="120"/>
      <c r="L153" s="120"/>
      <c r="M153" s="120"/>
      <c r="N153" s="120"/>
      <c r="O153" s="120"/>
      <c r="P153" s="120"/>
      <c r="Q153" s="120"/>
      <c r="R153" s="120"/>
    </row>
  </sheetData>
  <sheetProtection sheet="true" password="ddf8" objects="true" scenarios="true"/>
  <mergeCells count="141">
    <mergeCell ref="A1:I1"/>
    <mergeCell ref="A2:H2"/>
    <mergeCell ref="A3:I3"/>
    <mergeCell ref="A4:I4"/>
    <mergeCell ref="A5:I5"/>
    <mergeCell ref="A6:I6"/>
    <mergeCell ref="A8:I8"/>
    <mergeCell ref="B9:G9"/>
    <mergeCell ref="H9:I9"/>
    <mergeCell ref="B10:G10"/>
    <mergeCell ref="H10:I10"/>
    <mergeCell ref="B11:G11"/>
    <mergeCell ref="B12:G12"/>
    <mergeCell ref="B13:G13"/>
    <mergeCell ref="H13:I13"/>
    <mergeCell ref="B14:G14"/>
    <mergeCell ref="H14:I14"/>
    <mergeCell ref="A15:H15"/>
    <mergeCell ref="A16:I16"/>
    <mergeCell ref="A17:F17"/>
    <mergeCell ref="B18:F18"/>
    <mergeCell ref="B19:F19"/>
    <mergeCell ref="B20:F20"/>
    <mergeCell ref="B21:F21"/>
    <mergeCell ref="B22:F22"/>
    <mergeCell ref="B23:F23"/>
    <mergeCell ref="B24:F24"/>
    <mergeCell ref="A25:G25"/>
    <mergeCell ref="A26:H26"/>
    <mergeCell ref="A27:I27"/>
    <mergeCell ref="A28:I28"/>
    <mergeCell ref="B29:F29"/>
    <mergeCell ref="B30:F30"/>
    <mergeCell ref="B31:F31"/>
    <mergeCell ref="A32:F32"/>
    <mergeCell ref="A33:H33"/>
    <mergeCell ref="A34:I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A44:F44"/>
    <mergeCell ref="A45:H45"/>
    <mergeCell ref="A46:I46"/>
    <mergeCell ref="A47:G47"/>
    <mergeCell ref="B48:D48"/>
    <mergeCell ref="B49:F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A59:G59"/>
    <mergeCell ref="A60:G60"/>
    <mergeCell ref="A61:G61"/>
    <mergeCell ref="A62:G62"/>
    <mergeCell ref="A63:G63"/>
    <mergeCell ref="A64:H64"/>
    <mergeCell ref="A65:H65"/>
    <mergeCell ref="A66:G66"/>
    <mergeCell ref="B67:G67"/>
    <mergeCell ref="B68:G68"/>
    <mergeCell ref="B69:G69"/>
    <mergeCell ref="A70:G70"/>
    <mergeCell ref="A71:H71"/>
    <mergeCell ref="A72:I72"/>
    <mergeCell ref="B73:F73"/>
    <mergeCell ref="B74:F74"/>
    <mergeCell ref="B75:F75"/>
    <mergeCell ref="B76:F76"/>
    <mergeCell ref="B77:F77"/>
    <mergeCell ref="B78:F78"/>
    <mergeCell ref="B79:F79"/>
    <mergeCell ref="A80:G80"/>
    <mergeCell ref="A81:H81"/>
    <mergeCell ref="A83:I83"/>
    <mergeCell ref="B84:F84"/>
    <mergeCell ref="B85:F85"/>
    <mergeCell ref="B86:F86"/>
    <mergeCell ref="B87:F87"/>
    <mergeCell ref="B88:F88"/>
    <mergeCell ref="B89:F89"/>
    <mergeCell ref="B90:F90"/>
    <mergeCell ref="A91:G91"/>
    <mergeCell ref="A92:H92"/>
    <mergeCell ref="B95:F95"/>
    <mergeCell ref="A96:G96"/>
    <mergeCell ref="A98:I98"/>
    <mergeCell ref="A99:G99"/>
    <mergeCell ref="B100:G100"/>
    <mergeCell ref="B101:G101"/>
    <mergeCell ref="A102:G102"/>
    <mergeCell ref="A104:I104"/>
    <mergeCell ref="A105:G105"/>
    <mergeCell ref="B106:G106"/>
    <mergeCell ref="B107:G107"/>
    <mergeCell ref="B108:G108"/>
    <mergeCell ref="A109:G109"/>
    <mergeCell ref="A110:H110"/>
    <mergeCell ref="A112:I112"/>
    <mergeCell ref="B113:F113"/>
    <mergeCell ref="B114:F114"/>
    <mergeCell ref="B115:F115"/>
    <mergeCell ref="B116:F116"/>
    <mergeCell ref="A117:F117"/>
    <mergeCell ref="A118:A124"/>
    <mergeCell ref="B118:F118"/>
    <mergeCell ref="B119:F119"/>
    <mergeCell ref="B120:E120"/>
    <mergeCell ref="B121:E121"/>
    <mergeCell ref="B122:F122"/>
    <mergeCell ref="B123:F123"/>
    <mergeCell ref="B124:F124"/>
    <mergeCell ref="A125:F125"/>
    <mergeCell ref="A126:G126"/>
    <mergeCell ref="A127:H127"/>
    <mergeCell ref="A129:I129"/>
    <mergeCell ref="A130:G130"/>
    <mergeCell ref="H130:I130"/>
    <mergeCell ref="B131:G131"/>
    <mergeCell ref="B132:G132"/>
    <mergeCell ref="B133:G133"/>
    <mergeCell ref="B134:G134"/>
    <mergeCell ref="B135:G135"/>
    <mergeCell ref="A136:G136"/>
    <mergeCell ref="B137:G137"/>
    <mergeCell ref="A138:G138"/>
    <mergeCell ref="A139:G139"/>
    <mergeCell ref="A140:I140"/>
    <mergeCell ref="K146:R146"/>
    <mergeCell ref="K149:R149"/>
    <mergeCell ref="K153:R153"/>
  </mergeCells>
  <dataValidations count="8">
    <dataValidation allowBlank="true" errorStyle="stop" operator="equal" showDropDown="false" showErrorMessage="true" showInputMessage="false" sqref="G19" type="list">
      <formula1>"0%,30%"</formula1>
      <formula2>0</formula2>
    </dataValidation>
    <dataValidation allowBlank="true" errorStyle="stop" operator="equal" showDropDown="false" showErrorMessage="true" showInputMessage="false" sqref="G20" type="list">
      <formula1>"0%,10%,20%,40%"</formula1>
      <formula2>0</formula2>
    </dataValidation>
    <dataValidation allowBlank="true" errorStyle="stop" operator="equal" showDropDown="false" showErrorMessage="true" showInputMessage="false" sqref="G22" type="list">
      <formula1>"0%,120%"</formula1>
      <formula2>0</formula2>
    </dataValidation>
    <dataValidation allowBlank="true" errorStyle="stop" operator="equal" showDropDown="false" showErrorMessage="true" showInputMessage="false" sqref="G21" type="list">
      <formula1>"0%,20%,40%"</formula1>
      <formula2>0</formula2>
    </dataValidation>
    <dataValidation allowBlank="true" errorStyle="stop" operator="equal" showDropDown="false" showErrorMessage="true" showInputMessage="false" sqref="F120:F121" type="none">
      <formula1>0</formula1>
      <formula2>0</formula2>
    </dataValidation>
    <dataValidation allowBlank="true" errorStyle="stop" operator="equal" showDropDown="false" showErrorMessage="true" showInputMessage="false" sqref="G124" type="list">
      <formula1>"0%,1%,1,5%,2,5%,3%,4,5%"</formula1>
      <formula2>0</formula2>
    </dataValidation>
    <dataValidation allowBlank="true" errorStyle="stop" operator="equal" showDropDown="false" showErrorMessage="true" showInputMessage="false" sqref="D48" type="list">
      <formula1>"15,22,20,85,25,21"</formula1>
      <formula2>0</formula2>
    </dataValidation>
    <dataValidation allowBlank="true" errorStyle="stop" operator="equal" showDropDown="false" showErrorMessage="true" showInputMessage="false" sqref="H60:I61" type="list">
      <mc:AlternateContent xmlns:x12ac="http://schemas.microsoft.com/office/spreadsheetml/2011/1/ac" xmlns:mc="http://schemas.openxmlformats.org/markup-compatibility/2006">
        <mc:Choice Requires="x12ac">
          <x12ac:list>"15,22","20,85","25,21"</x12ac:list>
        </mc:Choice>
        <mc:Fallback>
          <formula1>"15,22,20,85,25,21"</formula1>
        </mc:Fallback>
      </mc:AlternateContent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393055555555556" header="0.511811023622047" footer="0.196527777777778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/>
    <oddFooter>&amp;C&amp;A&amp;R&amp;P / &amp;N</oddFooter>
  </headerFooter>
  <rowBreaks count="1" manualBreakCount="1">
    <brk id="45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I140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I59" activeCellId="0" sqref="I59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34" width="9.57"/>
    <col collapsed="false" customWidth="true" hidden="false" outlineLevel="0" max="5" min="2" style="34" width="15.29"/>
    <col collapsed="false" customWidth="true" hidden="false" outlineLevel="0" max="6" min="6" style="35" width="15.29"/>
    <col collapsed="false" customWidth="true" hidden="false" outlineLevel="0" max="7" min="7" style="36" width="15.29"/>
    <col collapsed="false" customWidth="true" hidden="false" outlineLevel="0" max="9" min="8" style="37" width="15.29"/>
    <col collapsed="false" customWidth="true" hidden="false" outlineLevel="0" max="11" min="10" style="37" width="15.71"/>
    <col collapsed="false" customWidth="true" hidden="false" outlineLevel="0" max="12" min="12" style="37" width="12.57"/>
    <col collapsed="false" customWidth="true" hidden="false" outlineLevel="0" max="13" min="13" style="37" width="16.43"/>
    <col collapsed="false" customWidth="true" hidden="false" outlineLevel="0" max="61" min="14" style="37" width="9"/>
    <col collapsed="false" customWidth="true" hidden="false" outlineLevel="0" max="255" min="62" style="0" width="9"/>
    <col collapsed="false" customWidth="true" hidden="false" outlineLevel="0" max="16384" min="16383" style="0" width="11.57"/>
  </cols>
  <sheetData>
    <row r="1" customFormat="false" ht="24.75" hidden="false" customHeight="true" outlineLevel="0" collapsed="false">
      <c r="A1" s="3" t="s">
        <v>37</v>
      </c>
      <c r="B1" s="3"/>
      <c r="C1" s="3"/>
      <c r="D1" s="3"/>
      <c r="E1" s="3"/>
      <c r="F1" s="3"/>
      <c r="G1" s="3"/>
      <c r="H1" s="3"/>
      <c r="I1" s="3"/>
    </row>
    <row r="2" customFormat="false" ht="12.7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</row>
    <row r="3" customFormat="false" ht="15.75" hidden="false" customHeight="true" outlineLevel="0" collapsed="false">
      <c r="A3" s="121" t="s">
        <v>38</v>
      </c>
      <c r="B3" s="121"/>
      <c r="C3" s="121"/>
      <c r="D3" s="121"/>
      <c r="E3" s="121"/>
      <c r="F3" s="121"/>
      <c r="G3" s="121"/>
      <c r="H3" s="121"/>
      <c r="I3" s="121"/>
      <c r="L3" s="79"/>
      <c r="M3" s="79"/>
    </row>
    <row r="4" customFormat="false" ht="15.75" hidden="false" customHeight="true" outlineLevel="0" collapsed="false">
      <c r="A4" s="39" t="s">
        <v>39</v>
      </c>
      <c r="B4" s="39"/>
      <c r="C4" s="39"/>
      <c r="D4" s="39"/>
      <c r="E4" s="39"/>
      <c r="F4" s="39"/>
      <c r="G4" s="39"/>
      <c r="H4" s="39"/>
      <c r="I4" s="39"/>
      <c r="M4" s="74"/>
    </row>
    <row r="5" customFormat="false" ht="15.75" hidden="false" customHeight="true" outlineLevel="0" collapsed="false">
      <c r="A5" s="40" t="s">
        <v>40</v>
      </c>
      <c r="B5" s="40"/>
      <c r="C5" s="40"/>
      <c r="D5" s="40"/>
      <c r="E5" s="40"/>
      <c r="F5" s="40"/>
      <c r="G5" s="40"/>
      <c r="H5" s="40"/>
      <c r="I5" s="40"/>
      <c r="M5" s="74"/>
    </row>
    <row r="6" customFormat="false" ht="15.75" hidden="false" customHeight="true" outlineLevel="0" collapsed="false">
      <c r="A6" s="41" t="s">
        <v>41</v>
      </c>
      <c r="B6" s="41"/>
      <c r="C6" s="41"/>
      <c r="D6" s="41"/>
      <c r="E6" s="41"/>
      <c r="F6" s="41"/>
      <c r="G6" s="41"/>
      <c r="H6" s="41"/>
      <c r="I6" s="41"/>
    </row>
    <row r="7" customFormat="false" ht="12.75" hidden="false" customHeight="tru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18" hidden="false" customHeight="true" outlineLevel="0" collapsed="false">
      <c r="A8" s="42" t="s">
        <v>42</v>
      </c>
      <c r="B8" s="42"/>
      <c r="C8" s="42"/>
      <c r="D8" s="42"/>
      <c r="E8" s="42"/>
      <c r="F8" s="42"/>
      <c r="G8" s="42"/>
      <c r="H8" s="42"/>
      <c r="I8" s="42"/>
      <c r="J8" s="1"/>
      <c r="K8" s="1"/>
    </row>
    <row r="9" customFormat="false" ht="28.5" hidden="false" customHeight="true" outlineLevel="0" collapsed="false">
      <c r="A9" s="23" t="s">
        <v>9</v>
      </c>
      <c r="B9" s="21" t="s">
        <v>43</v>
      </c>
      <c r="C9" s="21"/>
      <c r="D9" s="21"/>
      <c r="E9" s="21"/>
      <c r="F9" s="21"/>
      <c r="G9" s="21"/>
      <c r="H9" s="43" t="s">
        <v>44</v>
      </c>
      <c r="I9" s="43"/>
    </row>
    <row r="10" customFormat="false" ht="15.75" hidden="false" customHeight="true" outlineLevel="0" collapsed="false">
      <c r="A10" s="23" t="s">
        <v>12</v>
      </c>
      <c r="B10" s="21" t="s">
        <v>45</v>
      </c>
      <c r="C10" s="21"/>
      <c r="D10" s="21"/>
      <c r="E10" s="21"/>
      <c r="F10" s="21"/>
      <c r="G10" s="21"/>
      <c r="H10" s="43" t="s">
        <v>46</v>
      </c>
      <c r="I10" s="43"/>
    </row>
    <row r="11" customFormat="false" ht="15.75" hidden="false" customHeight="true" outlineLevel="0" collapsed="false">
      <c r="A11" s="23" t="s">
        <v>15</v>
      </c>
      <c r="B11" s="21" t="s">
        <v>47</v>
      </c>
      <c r="C11" s="21"/>
      <c r="D11" s="21"/>
      <c r="E11" s="21"/>
      <c r="F11" s="21"/>
      <c r="G11" s="21"/>
      <c r="H11" s="44" t="n">
        <v>0</v>
      </c>
      <c r="I11" s="44" t="n">
        <v>0</v>
      </c>
    </row>
    <row r="12" customFormat="false" ht="55.5" hidden="false" customHeight="true" outlineLevel="0" collapsed="false">
      <c r="A12" s="23" t="s">
        <v>18</v>
      </c>
      <c r="B12" s="21" t="s">
        <v>48</v>
      </c>
      <c r="C12" s="21"/>
      <c r="D12" s="21"/>
      <c r="E12" s="21"/>
      <c r="F12" s="21"/>
      <c r="G12" s="21"/>
      <c r="H12" s="43" t="s">
        <v>184</v>
      </c>
      <c r="I12" s="43" t="s">
        <v>185</v>
      </c>
    </row>
    <row r="13" customFormat="false" ht="15.75" hidden="false" customHeight="true" outlineLevel="0" collapsed="false">
      <c r="A13" s="23" t="s">
        <v>51</v>
      </c>
      <c r="B13" s="21" t="s">
        <v>52</v>
      </c>
      <c r="C13" s="21"/>
      <c r="D13" s="21"/>
      <c r="E13" s="21"/>
      <c r="F13" s="21"/>
      <c r="G13" s="21"/>
      <c r="H13" s="47" t="n">
        <v>45658</v>
      </c>
      <c r="I13" s="47" t="s">
        <v>186</v>
      </c>
    </row>
    <row r="14" customFormat="false" ht="15.75" hidden="false" customHeight="true" outlineLevel="0" collapsed="false">
      <c r="A14" s="23" t="s">
        <v>53</v>
      </c>
      <c r="B14" s="21" t="s">
        <v>54</v>
      </c>
      <c r="C14" s="21"/>
      <c r="D14" s="21"/>
      <c r="E14" s="21"/>
      <c r="F14" s="21"/>
      <c r="G14" s="21"/>
      <c r="H14" s="122" t="n">
        <v>1518</v>
      </c>
      <c r="I14" s="122"/>
    </row>
    <row r="15" customFormat="false" ht="12.75" hidden="false" customHeight="true" outlineLevel="0" collapsed="false">
      <c r="A15" s="49"/>
      <c r="B15" s="49"/>
      <c r="C15" s="49"/>
      <c r="D15" s="49"/>
      <c r="E15" s="49"/>
      <c r="F15" s="49"/>
      <c r="G15" s="49"/>
      <c r="H15" s="49"/>
    </row>
    <row r="16" customFormat="false" ht="18" hidden="false" customHeight="true" outlineLevel="0" collapsed="false">
      <c r="A16" s="42" t="s">
        <v>55</v>
      </c>
      <c r="B16" s="42"/>
      <c r="C16" s="42"/>
      <c r="D16" s="42"/>
      <c r="E16" s="42"/>
      <c r="F16" s="42"/>
      <c r="G16" s="42"/>
      <c r="H16" s="42"/>
      <c r="I16" s="42"/>
    </row>
    <row r="17" customFormat="false" ht="15.75" hidden="false" customHeight="true" outlineLevel="0" collapsed="false">
      <c r="A17" s="50" t="s">
        <v>56</v>
      </c>
      <c r="B17" s="50"/>
      <c r="C17" s="50"/>
      <c r="D17" s="50"/>
      <c r="E17" s="50"/>
      <c r="F17" s="50"/>
      <c r="G17" s="17" t="s">
        <v>57</v>
      </c>
      <c r="H17" s="51" t="s">
        <v>58</v>
      </c>
      <c r="I17" s="51" t="s">
        <v>58</v>
      </c>
    </row>
    <row r="18" customFormat="false" ht="15.75" hidden="false" customHeight="true" outlineLevel="0" collapsed="false">
      <c r="A18" s="23" t="s">
        <v>9</v>
      </c>
      <c r="B18" s="21" t="s">
        <v>59</v>
      </c>
      <c r="C18" s="21"/>
      <c r="D18" s="21"/>
      <c r="E18" s="21"/>
      <c r="F18" s="21"/>
      <c r="G18" s="52"/>
      <c r="H18" s="53" t="n">
        <f aca="false">H11</f>
        <v>0</v>
      </c>
      <c r="I18" s="53" t="n">
        <f aca="false">I11</f>
        <v>0</v>
      </c>
    </row>
    <row r="19" customFormat="false" ht="15.75" hidden="false" customHeight="true" outlineLevel="0" collapsed="false">
      <c r="A19" s="23" t="s">
        <v>12</v>
      </c>
      <c r="B19" s="21" t="s">
        <v>60</v>
      </c>
      <c r="C19" s="21"/>
      <c r="D19" s="21"/>
      <c r="E19" s="21"/>
      <c r="F19" s="21"/>
      <c r="G19" s="54" t="n">
        <v>0.3</v>
      </c>
      <c r="H19" s="53" t="n">
        <f aca="false">$G$19*H18</f>
        <v>0</v>
      </c>
      <c r="I19" s="53" t="n">
        <f aca="false">$G$19*I18</f>
        <v>0</v>
      </c>
    </row>
    <row r="20" customFormat="false" ht="15.75" hidden="false" customHeight="true" outlineLevel="0" collapsed="false">
      <c r="A20" s="23" t="s">
        <v>15</v>
      </c>
      <c r="B20" s="21" t="s">
        <v>61</v>
      </c>
      <c r="C20" s="21"/>
      <c r="D20" s="21"/>
      <c r="E20" s="21"/>
      <c r="F20" s="21"/>
      <c r="G20" s="54" t="n">
        <v>0</v>
      </c>
      <c r="H20" s="53" t="n">
        <f aca="false">$G$20*$H$14</f>
        <v>0</v>
      </c>
      <c r="I20" s="53" t="n">
        <f aca="false">$G$20*$H$14</f>
        <v>0</v>
      </c>
    </row>
    <row r="21" customFormat="false" ht="15.75" hidden="false" customHeight="true" outlineLevel="0" collapsed="false">
      <c r="A21" s="23" t="s">
        <v>18</v>
      </c>
      <c r="B21" s="21" t="s">
        <v>62</v>
      </c>
      <c r="C21" s="21"/>
      <c r="D21" s="21"/>
      <c r="E21" s="21"/>
      <c r="F21" s="21"/>
      <c r="G21" s="54" t="n">
        <v>0.4</v>
      </c>
      <c r="H21" s="53" t="n">
        <v>0</v>
      </c>
      <c r="I21" s="56" t="n">
        <f aca="false">$G$21*(I18+I19+I20)/220*7*I59</f>
        <v>0</v>
      </c>
    </row>
    <row r="22" customFormat="false" ht="15.75" hidden="false" customHeight="true" outlineLevel="0" collapsed="false">
      <c r="A22" s="23" t="s">
        <v>51</v>
      </c>
      <c r="B22" s="21" t="s">
        <v>63</v>
      </c>
      <c r="C22" s="21"/>
      <c r="D22" s="21"/>
      <c r="E22" s="21"/>
      <c r="F22" s="21"/>
      <c r="G22" s="54" t="n">
        <v>0</v>
      </c>
      <c r="H22" s="53" t="n">
        <v>0</v>
      </c>
      <c r="I22" s="56" t="n">
        <f aca="false">$G$22*(I18+I19+I20)/220*1*I59</f>
        <v>0</v>
      </c>
    </row>
    <row r="23" customFormat="false" ht="15.75" hidden="false" customHeight="true" outlineLevel="0" collapsed="false">
      <c r="A23" s="23" t="s">
        <v>53</v>
      </c>
      <c r="B23" s="78" t="s">
        <v>187</v>
      </c>
      <c r="C23" s="78"/>
      <c r="D23" s="78"/>
      <c r="E23" s="78"/>
      <c r="F23" s="78"/>
      <c r="G23" s="54" t="n">
        <v>0</v>
      </c>
      <c r="H23" s="58" t="n">
        <v>0</v>
      </c>
      <c r="I23" s="58" t="n">
        <f aca="false">G23*H23</f>
        <v>0</v>
      </c>
    </row>
    <row r="24" customFormat="false" ht="15.75" hidden="false" customHeight="true" outlineLevel="0" collapsed="false">
      <c r="A24" s="42" t="s">
        <v>67</v>
      </c>
      <c r="B24" s="42"/>
      <c r="C24" s="42"/>
      <c r="D24" s="42"/>
      <c r="E24" s="42"/>
      <c r="F24" s="42"/>
      <c r="G24" s="42"/>
      <c r="H24" s="59" t="n">
        <f aca="false">SUM(H18:H23)</f>
        <v>0</v>
      </c>
      <c r="I24" s="59" t="n">
        <f aca="false">SUM(I18:I23)</f>
        <v>0</v>
      </c>
    </row>
    <row r="25" customFormat="false" ht="12.75" hidden="false" customHeight="true" outlineLevel="0" collapsed="false">
      <c r="A25" s="60"/>
      <c r="B25" s="60"/>
      <c r="C25" s="60"/>
      <c r="D25" s="60"/>
      <c r="E25" s="60"/>
      <c r="F25" s="60"/>
      <c r="G25" s="60"/>
      <c r="H25" s="60"/>
    </row>
    <row r="26" customFormat="false" ht="18" hidden="false" customHeight="true" outlineLevel="0" collapsed="false">
      <c r="A26" s="42" t="s">
        <v>68</v>
      </c>
      <c r="B26" s="42"/>
      <c r="C26" s="42"/>
      <c r="D26" s="42"/>
      <c r="E26" s="42"/>
      <c r="F26" s="42"/>
      <c r="G26" s="42"/>
      <c r="H26" s="42"/>
      <c r="I26" s="42"/>
    </row>
    <row r="27" customFormat="false" ht="15.75" hidden="false" customHeight="true" outlineLevel="0" collapsed="false">
      <c r="A27" s="42" t="s">
        <v>69</v>
      </c>
      <c r="B27" s="42"/>
      <c r="C27" s="42"/>
      <c r="D27" s="42"/>
      <c r="E27" s="42"/>
      <c r="F27" s="42"/>
      <c r="G27" s="42"/>
      <c r="H27" s="42"/>
      <c r="I27" s="42"/>
    </row>
    <row r="28" customFormat="false" ht="15.75" hidden="false" customHeight="true" outlineLevel="0" collapsed="false">
      <c r="A28" s="17" t="s">
        <v>70</v>
      </c>
      <c r="B28" s="50" t="s">
        <v>71</v>
      </c>
      <c r="C28" s="50"/>
      <c r="D28" s="50"/>
      <c r="E28" s="50"/>
      <c r="F28" s="50"/>
      <c r="G28" s="17" t="s">
        <v>72</v>
      </c>
      <c r="H28" s="51" t="s">
        <v>58</v>
      </c>
      <c r="I28" s="51" t="s">
        <v>58</v>
      </c>
    </row>
    <row r="29" customFormat="false" ht="15.75" hidden="false" customHeight="true" outlineLevel="0" collapsed="false">
      <c r="A29" s="23" t="s">
        <v>9</v>
      </c>
      <c r="B29" s="21" t="s">
        <v>71</v>
      </c>
      <c r="C29" s="21"/>
      <c r="D29" s="21"/>
      <c r="E29" s="21"/>
      <c r="F29" s="21"/>
      <c r="G29" s="61" t="n">
        <f aca="false">1/12</f>
        <v>0.0833333333333333</v>
      </c>
      <c r="H29" s="53" t="n">
        <f aca="false">$G$29*H24</f>
        <v>0</v>
      </c>
      <c r="I29" s="53" t="n">
        <f aca="false">$G$29*I24</f>
        <v>0</v>
      </c>
    </row>
    <row r="30" customFormat="false" ht="15.75" hidden="false" customHeight="true" outlineLevel="0" collapsed="false">
      <c r="A30" s="23" t="s">
        <v>12</v>
      </c>
      <c r="B30" s="21" t="s">
        <v>73</v>
      </c>
      <c r="C30" s="21"/>
      <c r="D30" s="21"/>
      <c r="E30" s="21"/>
      <c r="F30" s="21"/>
      <c r="G30" s="61" t="n">
        <f aca="false">1/11/3</f>
        <v>0.0303030303030303</v>
      </c>
      <c r="H30" s="53" t="n">
        <f aca="false">$G$30*H24</f>
        <v>0</v>
      </c>
      <c r="I30" s="53" t="n">
        <f aca="false">$G$30*I24</f>
        <v>0</v>
      </c>
    </row>
    <row r="31" customFormat="false" ht="15.75" hidden="false" customHeight="true" outlineLevel="0" collapsed="false">
      <c r="A31" s="42" t="s">
        <v>74</v>
      </c>
      <c r="B31" s="42"/>
      <c r="C31" s="42"/>
      <c r="D31" s="42"/>
      <c r="E31" s="42"/>
      <c r="F31" s="42"/>
      <c r="G31" s="62" t="n">
        <f aca="false">SUM(G29:G30)</f>
        <v>0.113636363636364</v>
      </c>
      <c r="H31" s="63" t="n">
        <f aca="false">SUM(H29:H30)</f>
        <v>0</v>
      </c>
      <c r="I31" s="63" t="n">
        <f aca="false">SUM(I29:I30)</f>
        <v>0</v>
      </c>
    </row>
    <row r="32" customFormat="false" ht="12.75" hidden="false" customHeight="true" outlineLevel="0" collapsed="false">
      <c r="A32" s="64"/>
      <c r="B32" s="64"/>
      <c r="C32" s="64"/>
      <c r="D32" s="64"/>
      <c r="E32" s="64"/>
      <c r="F32" s="64"/>
      <c r="G32" s="64"/>
      <c r="H32" s="64"/>
    </row>
    <row r="33" customFormat="false" ht="29.25" hidden="false" customHeight="true" outlineLevel="0" collapsed="false">
      <c r="A33" s="42" t="s">
        <v>75</v>
      </c>
      <c r="B33" s="42"/>
      <c r="C33" s="42"/>
      <c r="D33" s="42"/>
      <c r="E33" s="42"/>
      <c r="F33" s="42"/>
      <c r="G33" s="42"/>
      <c r="H33" s="42"/>
      <c r="I33" s="42"/>
    </row>
    <row r="34" customFormat="false" ht="15.75" hidden="false" customHeight="true" outlineLevel="0" collapsed="false">
      <c r="A34" s="65" t="s">
        <v>76</v>
      </c>
      <c r="B34" s="50" t="s">
        <v>77</v>
      </c>
      <c r="C34" s="50"/>
      <c r="D34" s="50"/>
      <c r="E34" s="50"/>
      <c r="F34" s="50"/>
      <c r="G34" s="17" t="s">
        <v>72</v>
      </c>
      <c r="H34" s="51" t="s">
        <v>58</v>
      </c>
      <c r="I34" s="51" t="s">
        <v>58</v>
      </c>
    </row>
    <row r="35" customFormat="false" ht="15.75" hidden="false" customHeight="true" outlineLevel="0" collapsed="false">
      <c r="A35" s="23" t="s">
        <v>9</v>
      </c>
      <c r="B35" s="21" t="s">
        <v>78</v>
      </c>
      <c r="C35" s="21"/>
      <c r="D35" s="21"/>
      <c r="E35" s="21"/>
      <c r="F35" s="21"/>
      <c r="G35" s="66" t="n">
        <v>0.2</v>
      </c>
      <c r="H35" s="53" t="n">
        <f aca="false">G35*($H$24+$H$31)</f>
        <v>0</v>
      </c>
      <c r="I35" s="53" t="n">
        <f aca="false">G35*($I$24+$I$31)</f>
        <v>0</v>
      </c>
    </row>
    <row r="36" customFormat="false" ht="15.75" hidden="false" customHeight="true" outlineLevel="0" collapsed="false">
      <c r="A36" s="23" t="s">
        <v>12</v>
      </c>
      <c r="B36" s="21" t="s">
        <v>79</v>
      </c>
      <c r="C36" s="21"/>
      <c r="D36" s="21"/>
      <c r="E36" s="21"/>
      <c r="F36" s="21"/>
      <c r="G36" s="66" t="n">
        <v>0.025</v>
      </c>
      <c r="H36" s="53" t="n">
        <f aca="false">G36*($H$24+$H$31)</f>
        <v>0</v>
      </c>
      <c r="I36" s="53" t="n">
        <f aca="false">G36*($I$24+$I$31)</f>
        <v>0</v>
      </c>
    </row>
    <row r="37" customFormat="false" ht="15.75" hidden="false" customHeight="true" outlineLevel="0" collapsed="false">
      <c r="A37" s="23" t="s">
        <v>15</v>
      </c>
      <c r="B37" s="21" t="s">
        <v>80</v>
      </c>
      <c r="C37" s="21"/>
      <c r="D37" s="21"/>
      <c r="E37" s="21"/>
      <c r="F37" s="21"/>
      <c r="G37" s="66" t="n">
        <v>0.03</v>
      </c>
      <c r="H37" s="53" t="n">
        <f aca="false">G37*($H$24+$H$31)</f>
        <v>0</v>
      </c>
      <c r="I37" s="53" t="n">
        <f aca="false">G37*($I$24+$I$31)</f>
        <v>0</v>
      </c>
    </row>
    <row r="38" customFormat="false" ht="15.75" hidden="false" customHeight="true" outlineLevel="0" collapsed="false">
      <c r="A38" s="23" t="s">
        <v>18</v>
      </c>
      <c r="B38" s="21" t="s">
        <v>81</v>
      </c>
      <c r="C38" s="21"/>
      <c r="D38" s="21"/>
      <c r="E38" s="21"/>
      <c r="F38" s="21"/>
      <c r="G38" s="66" t="n">
        <v>0.015</v>
      </c>
      <c r="H38" s="53" t="n">
        <f aca="false">G38*($H$24+$H$31)</f>
        <v>0</v>
      </c>
      <c r="I38" s="53" t="n">
        <f aca="false">G38*($I$24+$I$31)</f>
        <v>0</v>
      </c>
    </row>
    <row r="39" customFormat="false" ht="15.75" hidden="false" customHeight="true" outlineLevel="0" collapsed="false">
      <c r="A39" s="23" t="s">
        <v>51</v>
      </c>
      <c r="B39" s="21" t="s">
        <v>82</v>
      </c>
      <c r="C39" s="21"/>
      <c r="D39" s="21"/>
      <c r="E39" s="21"/>
      <c r="F39" s="21"/>
      <c r="G39" s="66" t="n">
        <v>0.01</v>
      </c>
      <c r="H39" s="53" t="n">
        <f aca="false">G39*($H$24+$H$31)</f>
        <v>0</v>
      </c>
      <c r="I39" s="53" t="n">
        <f aca="false">G39*($I$24+$I$31)</f>
        <v>0</v>
      </c>
    </row>
    <row r="40" customFormat="false" ht="15.75" hidden="false" customHeight="true" outlineLevel="0" collapsed="false">
      <c r="A40" s="23" t="s">
        <v>53</v>
      </c>
      <c r="B40" s="21" t="s">
        <v>83</v>
      </c>
      <c r="C40" s="21"/>
      <c r="D40" s="21"/>
      <c r="E40" s="21"/>
      <c r="F40" s="21"/>
      <c r="G40" s="66" t="n">
        <v>0.006</v>
      </c>
      <c r="H40" s="53" t="n">
        <f aca="false">G40*($H$24+$H$31)</f>
        <v>0</v>
      </c>
      <c r="I40" s="53" t="n">
        <f aca="false">G40*($I$24+$I$31)</f>
        <v>0</v>
      </c>
    </row>
    <row r="41" customFormat="false" ht="15.75" hidden="false" customHeight="true" outlineLevel="0" collapsed="false">
      <c r="A41" s="23" t="s">
        <v>65</v>
      </c>
      <c r="B41" s="21" t="s">
        <v>84</v>
      </c>
      <c r="C41" s="21"/>
      <c r="D41" s="21"/>
      <c r="E41" s="21"/>
      <c r="F41" s="21"/>
      <c r="G41" s="66" t="n">
        <v>0.002</v>
      </c>
      <c r="H41" s="53" t="n">
        <f aca="false">G41*($H$24+$H$31)</f>
        <v>0</v>
      </c>
      <c r="I41" s="53" t="n">
        <f aca="false">G41*($I$24+$I$31)</f>
        <v>0</v>
      </c>
    </row>
    <row r="42" customFormat="false" ht="15.75" hidden="false" customHeight="true" outlineLevel="0" collapsed="false">
      <c r="A42" s="23" t="s">
        <v>85</v>
      </c>
      <c r="B42" s="21" t="s">
        <v>86</v>
      </c>
      <c r="C42" s="21"/>
      <c r="D42" s="21"/>
      <c r="E42" s="21"/>
      <c r="F42" s="21"/>
      <c r="G42" s="61" t="n">
        <v>0.08</v>
      </c>
      <c r="H42" s="53" t="n">
        <f aca="false">G42*($H$24+$H$31)</f>
        <v>0</v>
      </c>
      <c r="I42" s="53" t="n">
        <f aca="false">G42*($I$24+$I$31)</f>
        <v>0</v>
      </c>
    </row>
    <row r="43" customFormat="false" ht="15.75" hidden="false" customHeight="true" outlineLevel="0" collapsed="false">
      <c r="A43" s="42" t="s">
        <v>87</v>
      </c>
      <c r="B43" s="42"/>
      <c r="C43" s="42"/>
      <c r="D43" s="42"/>
      <c r="E43" s="42"/>
      <c r="F43" s="42"/>
      <c r="G43" s="62" t="n">
        <f aca="false">SUM(G35:G42)</f>
        <v>0.368</v>
      </c>
      <c r="H43" s="59" t="n">
        <f aca="false">SUM(H35:H42)</f>
        <v>0</v>
      </c>
      <c r="I43" s="59" t="n">
        <f aca="false">SUM(I35:I42)</f>
        <v>0</v>
      </c>
    </row>
    <row r="44" customFormat="false" ht="12.75" hidden="false" customHeight="true" outlineLevel="0" collapsed="false">
      <c r="A44" s="64"/>
      <c r="B44" s="64"/>
      <c r="C44" s="64"/>
      <c r="D44" s="64"/>
      <c r="E44" s="64"/>
      <c r="F44" s="64"/>
      <c r="G44" s="64"/>
      <c r="H44" s="64"/>
    </row>
    <row r="45" customFormat="false" ht="18" hidden="false" customHeight="true" outlineLevel="0" collapsed="false">
      <c r="A45" s="42" t="s">
        <v>88</v>
      </c>
      <c r="B45" s="42"/>
      <c r="C45" s="42"/>
      <c r="D45" s="42"/>
      <c r="E45" s="42"/>
      <c r="F45" s="42"/>
      <c r="G45" s="42"/>
      <c r="H45" s="42"/>
      <c r="I45" s="42"/>
    </row>
    <row r="46" customFormat="false" ht="15.75" hidden="false" customHeight="true" outlineLevel="0" collapsed="false">
      <c r="A46" s="50" t="s">
        <v>89</v>
      </c>
      <c r="B46" s="50"/>
      <c r="C46" s="50"/>
      <c r="D46" s="50"/>
      <c r="E46" s="50"/>
      <c r="F46" s="50"/>
      <c r="G46" s="50"/>
      <c r="H46" s="51" t="s">
        <v>58</v>
      </c>
      <c r="I46" s="51" t="s">
        <v>58</v>
      </c>
    </row>
    <row r="47" customFormat="false" ht="30" hidden="false" customHeight="true" outlineLevel="0" collapsed="false">
      <c r="A47" s="23" t="s">
        <v>9</v>
      </c>
      <c r="B47" s="21" t="s">
        <v>90</v>
      </c>
      <c r="C47" s="21"/>
      <c r="D47" s="21"/>
      <c r="E47" s="23" t="s">
        <v>91</v>
      </c>
      <c r="F47" s="67" t="n">
        <v>0</v>
      </c>
      <c r="G47" s="68" t="n">
        <v>2</v>
      </c>
      <c r="H47" s="69" t="n">
        <f aca="false">$F$47*H59*$G$47</f>
        <v>0</v>
      </c>
      <c r="I47" s="69" t="n">
        <f aca="false">$F$47*I59*$G$47</f>
        <v>0</v>
      </c>
    </row>
    <row r="48" customFormat="false" ht="15.75" hidden="false" customHeight="true" outlineLevel="0" collapsed="false">
      <c r="A48" s="23" t="s">
        <v>92</v>
      </c>
      <c r="B48" s="23" t="s">
        <v>93</v>
      </c>
      <c r="C48" s="23"/>
      <c r="D48" s="23"/>
      <c r="E48" s="23"/>
      <c r="F48" s="23"/>
      <c r="G48" s="70" t="n">
        <v>0.06</v>
      </c>
      <c r="H48" s="71" t="n">
        <f aca="false">H18*-$G$48</f>
        <v>0</v>
      </c>
      <c r="I48" s="71" t="n">
        <f aca="false">I18*-$G$48</f>
        <v>0</v>
      </c>
    </row>
    <row r="49" customFormat="false" ht="30" hidden="false" customHeight="true" outlineLevel="0" collapsed="false">
      <c r="A49" s="23" t="s">
        <v>12</v>
      </c>
      <c r="B49" s="21" t="s">
        <v>94</v>
      </c>
      <c r="C49" s="21"/>
      <c r="D49" s="21"/>
      <c r="E49" s="21"/>
      <c r="F49" s="21"/>
      <c r="G49" s="21"/>
      <c r="H49" s="71" t="n">
        <f aca="false">H60*H61</f>
        <v>0</v>
      </c>
      <c r="I49" s="71" t="n">
        <f aca="false">I60*I61</f>
        <v>0</v>
      </c>
    </row>
    <row r="50" customFormat="false" ht="15.75" hidden="false" customHeight="true" outlineLevel="0" collapsed="false">
      <c r="A50" s="23" t="s">
        <v>95</v>
      </c>
      <c r="B50" s="21" t="s">
        <v>96</v>
      </c>
      <c r="C50" s="21"/>
      <c r="D50" s="21"/>
      <c r="E50" s="21"/>
      <c r="F50" s="21"/>
      <c r="G50" s="21"/>
      <c r="H50" s="71" t="n">
        <f aca="false">H49*-H62</f>
        <v>0</v>
      </c>
      <c r="I50" s="71" t="n">
        <f aca="false">I49*-I62</f>
        <v>0</v>
      </c>
    </row>
    <row r="51" customFormat="false" ht="15.75" hidden="false" customHeight="true" outlineLevel="0" collapsed="false">
      <c r="A51" s="23" t="s">
        <v>15</v>
      </c>
      <c r="B51" s="72" t="s">
        <v>97</v>
      </c>
      <c r="C51" s="72"/>
      <c r="D51" s="72"/>
      <c r="E51" s="72"/>
      <c r="F51" s="72"/>
      <c r="G51" s="72"/>
      <c r="H51" s="73" t="n">
        <v>0</v>
      </c>
      <c r="I51" s="73" t="n">
        <v>0</v>
      </c>
    </row>
    <row r="52" customFormat="false" ht="15.75" hidden="false" customHeight="true" outlineLevel="0" collapsed="false">
      <c r="A52" s="23" t="s">
        <v>18</v>
      </c>
      <c r="B52" s="123" t="s">
        <v>98</v>
      </c>
      <c r="C52" s="123"/>
      <c r="D52" s="123"/>
      <c r="E52" s="123"/>
      <c r="F52" s="123"/>
      <c r="G52" s="123"/>
      <c r="H52" s="73" t="n">
        <v>0</v>
      </c>
      <c r="I52" s="73" t="n">
        <v>0</v>
      </c>
    </row>
    <row r="53" customFormat="false" ht="15.75" hidden="false" customHeight="true" outlineLevel="0" collapsed="false">
      <c r="A53" s="23" t="s">
        <v>51</v>
      </c>
      <c r="B53" s="123" t="s">
        <v>99</v>
      </c>
      <c r="C53" s="123"/>
      <c r="D53" s="123"/>
      <c r="E53" s="123"/>
      <c r="F53" s="123"/>
      <c r="G53" s="123"/>
      <c r="H53" s="73" t="n">
        <v>0</v>
      </c>
      <c r="I53" s="73" t="n">
        <v>0</v>
      </c>
    </row>
    <row r="54" customFormat="false" ht="42.75" hidden="false" customHeight="true" outlineLevel="0" collapsed="false">
      <c r="A54" s="23" t="s">
        <v>53</v>
      </c>
      <c r="B54" s="75" t="s">
        <v>100</v>
      </c>
      <c r="C54" s="75"/>
      <c r="D54" s="75"/>
      <c r="E54" s="75"/>
      <c r="F54" s="75"/>
      <c r="G54" s="75"/>
      <c r="H54" s="73" t="n">
        <f aca="false">(65*H18)*0.0095%</f>
        <v>0</v>
      </c>
      <c r="I54" s="73" t="n">
        <f aca="false">(65*I18)*0.0095%</f>
        <v>0</v>
      </c>
    </row>
    <row r="55" customFormat="false" ht="47.25" hidden="false" customHeight="true" outlineLevel="0" collapsed="false">
      <c r="A55" s="23" t="s">
        <v>65</v>
      </c>
      <c r="B55" s="76" t="s">
        <v>101</v>
      </c>
      <c r="C55" s="76"/>
      <c r="D55" s="76"/>
      <c r="E55" s="76"/>
      <c r="F55" s="76"/>
      <c r="G55" s="76"/>
      <c r="H55" s="73" t="n">
        <f aca="false">(1.5*H18)*0.00955%</f>
        <v>0</v>
      </c>
      <c r="I55" s="73" t="n">
        <f aca="false">(1.5*I18)*0.00955%</f>
        <v>0</v>
      </c>
    </row>
    <row r="56" customFormat="false" ht="24" hidden="false" customHeight="true" outlineLevel="0" collapsed="false">
      <c r="A56" s="23" t="s">
        <v>85</v>
      </c>
      <c r="B56" s="77" t="s">
        <v>102</v>
      </c>
      <c r="C56" s="77"/>
      <c r="D56" s="77"/>
      <c r="E56" s="77"/>
      <c r="F56" s="77"/>
      <c r="G56" s="77"/>
      <c r="H56" s="73" t="n">
        <v>0</v>
      </c>
      <c r="I56" s="73" t="n">
        <v>0</v>
      </c>
    </row>
    <row r="57" customFormat="false" ht="34.5" hidden="false" customHeight="true" outlineLevel="0" collapsed="false">
      <c r="A57" s="23" t="s">
        <v>103</v>
      </c>
      <c r="B57" s="78" t="s">
        <v>104</v>
      </c>
      <c r="C57" s="78"/>
      <c r="D57" s="78"/>
      <c r="E57" s="78"/>
      <c r="F57" s="78"/>
      <c r="G57" s="78"/>
      <c r="H57" s="73" t="n">
        <v>0</v>
      </c>
      <c r="I57" s="73" t="n">
        <v>0</v>
      </c>
    </row>
    <row r="58" customFormat="false" ht="15.75" hidden="false" customHeight="true" outlineLevel="0" collapsed="false">
      <c r="A58" s="80" t="s">
        <v>105</v>
      </c>
      <c r="B58" s="80"/>
      <c r="C58" s="80"/>
      <c r="D58" s="80"/>
      <c r="E58" s="80"/>
      <c r="F58" s="80"/>
      <c r="G58" s="80"/>
      <c r="H58" s="81" t="n">
        <f aca="false">SUM(H47:H57)</f>
        <v>0</v>
      </c>
      <c r="I58" s="81" t="n">
        <f aca="false">SUM(I47:I57)</f>
        <v>0</v>
      </c>
    </row>
    <row r="59" customFormat="false" ht="15.75" hidden="false" customHeight="true" outlineLevel="0" collapsed="false">
      <c r="A59" s="80" t="s">
        <v>106</v>
      </c>
      <c r="B59" s="80"/>
      <c r="C59" s="80"/>
      <c r="D59" s="80"/>
      <c r="E59" s="80"/>
      <c r="F59" s="80"/>
      <c r="G59" s="80"/>
      <c r="H59" s="82" t="n">
        <v>15.22</v>
      </c>
      <c r="I59" s="82" t="n">
        <v>15.22</v>
      </c>
    </row>
    <row r="60" customFormat="false" ht="15.75" hidden="false" customHeight="true" outlineLevel="0" collapsed="false">
      <c r="A60" s="80" t="s">
        <v>107</v>
      </c>
      <c r="B60" s="80"/>
      <c r="C60" s="80"/>
      <c r="D60" s="80"/>
      <c r="E60" s="80"/>
      <c r="F60" s="80"/>
      <c r="G60" s="80"/>
      <c r="H60" s="82" t="n">
        <v>15.22</v>
      </c>
      <c r="I60" s="82" t="n">
        <v>15.22</v>
      </c>
    </row>
    <row r="61" customFormat="false" ht="15.75" hidden="false" customHeight="true" outlineLevel="0" collapsed="false">
      <c r="A61" s="80" t="s">
        <v>108</v>
      </c>
      <c r="B61" s="80"/>
      <c r="C61" s="80"/>
      <c r="D61" s="80"/>
      <c r="E61" s="80"/>
      <c r="F61" s="80"/>
      <c r="G61" s="80"/>
      <c r="H61" s="44" t="n">
        <v>0</v>
      </c>
      <c r="I61" s="44" t="n">
        <v>0</v>
      </c>
    </row>
    <row r="62" customFormat="false" ht="15.75" hidden="false" customHeight="true" outlineLevel="0" collapsed="false">
      <c r="A62" s="80" t="s">
        <v>96</v>
      </c>
      <c r="B62" s="80"/>
      <c r="C62" s="80"/>
      <c r="D62" s="80"/>
      <c r="E62" s="80"/>
      <c r="F62" s="80"/>
      <c r="G62" s="80"/>
      <c r="H62" s="83" t="n">
        <v>0</v>
      </c>
      <c r="I62" s="83" t="n">
        <v>0</v>
      </c>
    </row>
    <row r="63" s="86" customFormat="true" ht="15.75" hidden="false" customHeight="true" outlineLevel="0" collapsed="false">
      <c r="A63" s="84" t="s">
        <v>109</v>
      </c>
      <c r="B63" s="84"/>
      <c r="C63" s="84"/>
      <c r="D63" s="84"/>
      <c r="E63" s="84"/>
      <c r="F63" s="84"/>
      <c r="G63" s="84"/>
      <c r="H63" s="84"/>
      <c r="I63" s="84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</row>
    <row r="64" customFormat="false" ht="12.75" hidden="false" customHeight="true" outlineLevel="0" collapsed="false">
      <c r="A64" s="64"/>
      <c r="B64" s="64"/>
      <c r="C64" s="64"/>
      <c r="D64" s="64"/>
      <c r="E64" s="64"/>
      <c r="F64" s="64"/>
      <c r="G64" s="64"/>
      <c r="H64" s="64"/>
    </row>
    <row r="65" customFormat="false" ht="18" hidden="false" customHeight="true" outlineLevel="0" collapsed="false">
      <c r="A65" s="42" t="s">
        <v>110</v>
      </c>
      <c r="B65" s="42"/>
      <c r="C65" s="42"/>
      <c r="D65" s="42"/>
      <c r="E65" s="42"/>
      <c r="F65" s="42"/>
      <c r="G65" s="42"/>
      <c r="H65" s="87" t="s">
        <v>58</v>
      </c>
      <c r="I65" s="87" t="s">
        <v>58</v>
      </c>
    </row>
    <row r="66" customFormat="false" ht="15.75" hidden="false" customHeight="true" outlineLevel="0" collapsed="false">
      <c r="A66" s="17" t="s">
        <v>70</v>
      </c>
      <c r="B66" s="21" t="s">
        <v>111</v>
      </c>
      <c r="C66" s="21"/>
      <c r="D66" s="21"/>
      <c r="E66" s="21"/>
      <c r="F66" s="21"/>
      <c r="G66" s="21"/>
      <c r="H66" s="53" t="n">
        <f aca="false">H31</f>
        <v>0</v>
      </c>
      <c r="I66" s="53" t="n">
        <f aca="false">I31</f>
        <v>0</v>
      </c>
    </row>
    <row r="67" customFormat="false" ht="15.75" hidden="false" customHeight="true" outlineLevel="0" collapsed="false">
      <c r="A67" s="17" t="s">
        <v>76</v>
      </c>
      <c r="B67" s="21" t="s">
        <v>112</v>
      </c>
      <c r="C67" s="21"/>
      <c r="D67" s="21"/>
      <c r="E67" s="21"/>
      <c r="F67" s="21"/>
      <c r="G67" s="21"/>
      <c r="H67" s="53" t="n">
        <f aca="false">H43</f>
        <v>0</v>
      </c>
      <c r="I67" s="53" t="n">
        <f aca="false">I43</f>
        <v>0</v>
      </c>
    </row>
    <row r="68" customFormat="false" ht="15.75" hidden="false" customHeight="true" outlineLevel="0" collapsed="false">
      <c r="A68" s="17" t="s">
        <v>113</v>
      </c>
      <c r="B68" s="21" t="s">
        <v>114</v>
      </c>
      <c r="C68" s="21"/>
      <c r="D68" s="21"/>
      <c r="E68" s="21"/>
      <c r="F68" s="21"/>
      <c r="G68" s="21"/>
      <c r="H68" s="53" t="n">
        <f aca="false">H58</f>
        <v>0</v>
      </c>
      <c r="I68" s="53" t="n">
        <f aca="false">I58</f>
        <v>0</v>
      </c>
    </row>
    <row r="69" customFormat="false" ht="15.75" hidden="false" customHeight="true" outlineLevel="0" collapsed="false">
      <c r="A69" s="42" t="s">
        <v>115</v>
      </c>
      <c r="B69" s="42"/>
      <c r="C69" s="42"/>
      <c r="D69" s="42"/>
      <c r="E69" s="42"/>
      <c r="F69" s="42"/>
      <c r="G69" s="42"/>
      <c r="H69" s="59" t="n">
        <f aca="false">SUM(H66:H68)</f>
        <v>0</v>
      </c>
      <c r="I69" s="59" t="n">
        <f aca="false">SUM(I66:I68)</f>
        <v>0</v>
      </c>
    </row>
    <row r="70" customFormat="false" ht="12.75" hidden="false" customHeight="true" outlineLevel="0" collapsed="false">
      <c r="A70" s="60"/>
      <c r="B70" s="60"/>
      <c r="C70" s="60"/>
      <c r="D70" s="60"/>
      <c r="E70" s="60"/>
      <c r="F70" s="60"/>
      <c r="G70" s="60"/>
      <c r="H70" s="60"/>
    </row>
    <row r="71" customFormat="false" ht="18" hidden="false" customHeight="true" outlineLevel="0" collapsed="false">
      <c r="A71" s="42" t="s">
        <v>116</v>
      </c>
      <c r="B71" s="42"/>
      <c r="C71" s="42"/>
      <c r="D71" s="42"/>
      <c r="E71" s="42"/>
      <c r="F71" s="42"/>
      <c r="G71" s="42"/>
      <c r="H71" s="42"/>
      <c r="I71" s="42"/>
    </row>
    <row r="72" customFormat="false" ht="15.75" hidden="false" customHeight="true" outlineLevel="0" collapsed="false">
      <c r="A72" s="17" t="n">
        <v>3</v>
      </c>
      <c r="B72" s="50" t="s">
        <v>117</v>
      </c>
      <c r="C72" s="50"/>
      <c r="D72" s="50"/>
      <c r="E72" s="50"/>
      <c r="F72" s="50"/>
      <c r="G72" s="17" t="s">
        <v>72</v>
      </c>
      <c r="H72" s="51" t="s">
        <v>58</v>
      </c>
      <c r="I72" s="51" t="s">
        <v>58</v>
      </c>
    </row>
    <row r="73" customFormat="false" ht="15.75" hidden="false" customHeight="true" outlineLevel="0" collapsed="false">
      <c r="A73" s="23" t="s">
        <v>9</v>
      </c>
      <c r="B73" s="21" t="s">
        <v>118</v>
      </c>
      <c r="C73" s="21"/>
      <c r="D73" s="21"/>
      <c r="E73" s="21"/>
      <c r="F73" s="21"/>
      <c r="G73" s="66" t="n">
        <f aca="false">(1/12)*0.02</f>
        <v>0.00166666666666667</v>
      </c>
      <c r="H73" s="69" t="n">
        <f aca="false">$G$73*(H24+H31+H42+H58)</f>
        <v>0</v>
      </c>
      <c r="I73" s="69" t="n">
        <f aca="false">$G$73*(I24+I31+I42+I58)</f>
        <v>0</v>
      </c>
    </row>
    <row r="74" customFormat="false" ht="15.75" hidden="false" customHeight="true" outlineLevel="0" collapsed="false">
      <c r="A74" s="23" t="s">
        <v>12</v>
      </c>
      <c r="B74" s="21" t="s">
        <v>119</v>
      </c>
      <c r="C74" s="21"/>
      <c r="D74" s="21"/>
      <c r="E74" s="21"/>
      <c r="F74" s="21"/>
      <c r="G74" s="61" t="n">
        <v>0.08</v>
      </c>
      <c r="H74" s="69" t="n">
        <f aca="false">$G$74*H73</f>
        <v>0</v>
      </c>
      <c r="I74" s="69" t="n">
        <f aca="false">$G$74*I73</f>
        <v>0</v>
      </c>
    </row>
    <row r="75" customFormat="false" ht="15.75" hidden="false" customHeight="true" outlineLevel="0" collapsed="false">
      <c r="A75" s="23" t="s">
        <v>15</v>
      </c>
      <c r="B75" s="21" t="s">
        <v>120</v>
      </c>
      <c r="C75" s="21"/>
      <c r="D75" s="21"/>
      <c r="E75" s="21"/>
      <c r="F75" s="21"/>
      <c r="G75" s="61" t="n">
        <v>0.02</v>
      </c>
      <c r="H75" s="69" t="n">
        <f aca="false">'Conta Vinculada'!G5/2</f>
        <v>0</v>
      </c>
      <c r="I75" s="69" t="n">
        <f aca="false">'Conta Vinculada'!G6/2</f>
        <v>0</v>
      </c>
    </row>
    <row r="76" customFormat="false" ht="15.75" hidden="false" customHeight="true" outlineLevel="0" collapsed="false">
      <c r="A76" s="23" t="s">
        <v>18</v>
      </c>
      <c r="B76" s="21" t="s">
        <v>121</v>
      </c>
      <c r="C76" s="21"/>
      <c r="D76" s="21"/>
      <c r="E76" s="21"/>
      <c r="F76" s="21"/>
      <c r="G76" s="61" t="n">
        <f aca="false">7/30/12</f>
        <v>0.0194444444444444</v>
      </c>
      <c r="H76" s="69" t="n">
        <f aca="false">$G$76*(H24+H31+H42+H58)</f>
        <v>0</v>
      </c>
      <c r="I76" s="69" t="n">
        <f aca="false">$G$76*(I24+I31+I42+I58)</f>
        <v>0</v>
      </c>
    </row>
    <row r="77" customFormat="false" ht="15.75" hidden="false" customHeight="true" outlineLevel="0" collapsed="false">
      <c r="A77" s="23" t="s">
        <v>51</v>
      </c>
      <c r="B77" s="21" t="s">
        <v>122</v>
      </c>
      <c r="C77" s="21"/>
      <c r="D77" s="21"/>
      <c r="E77" s="21"/>
      <c r="F77" s="21"/>
      <c r="G77" s="61" t="n">
        <f aca="false">G43</f>
        <v>0.368</v>
      </c>
      <c r="H77" s="53" t="n">
        <f aca="false">$G$77*H76</f>
        <v>0</v>
      </c>
      <c r="I77" s="53" t="n">
        <f aca="false">$G$77*I76</f>
        <v>0</v>
      </c>
    </row>
    <row r="78" customFormat="false" ht="15.75" hidden="false" customHeight="true" outlineLevel="0" collapsed="false">
      <c r="A78" s="23" t="s">
        <v>53</v>
      </c>
      <c r="B78" s="21" t="s">
        <v>123</v>
      </c>
      <c r="C78" s="21"/>
      <c r="D78" s="21"/>
      <c r="E78" s="21"/>
      <c r="F78" s="21"/>
      <c r="G78" s="61" t="n">
        <v>0.02</v>
      </c>
      <c r="H78" s="69" t="n">
        <f aca="false">'Conta Vinculada'!G5/2</f>
        <v>0</v>
      </c>
      <c r="I78" s="69" t="n">
        <f aca="false">'Conta Vinculada'!G6/2</f>
        <v>0</v>
      </c>
    </row>
    <row r="79" customFormat="false" ht="15.75" hidden="false" customHeight="true" outlineLevel="0" collapsed="false">
      <c r="A79" s="42" t="s">
        <v>124</v>
      </c>
      <c r="B79" s="42"/>
      <c r="C79" s="42"/>
      <c r="D79" s="42"/>
      <c r="E79" s="42"/>
      <c r="F79" s="42"/>
      <c r="G79" s="42"/>
      <c r="H79" s="63" t="n">
        <f aca="false">SUM(H73:H78)</f>
        <v>0</v>
      </c>
      <c r="I79" s="63" t="n">
        <f aca="false">SUM(I73:I78)</f>
        <v>0</v>
      </c>
    </row>
    <row r="80" customFormat="false" ht="26.25" hidden="false" customHeight="true" outlineLevel="0" collapsed="false">
      <c r="A80" s="84" t="s">
        <v>125</v>
      </c>
      <c r="B80" s="84"/>
      <c r="C80" s="84"/>
      <c r="D80" s="84"/>
      <c r="E80" s="84"/>
      <c r="F80" s="84"/>
      <c r="G80" s="84"/>
      <c r="H80" s="84"/>
      <c r="I80" s="84"/>
    </row>
    <row r="81" customFormat="false" ht="12.75" hidden="false" customHeight="true" outlineLevel="0" collapsed="false">
      <c r="A81" s="90"/>
      <c r="B81" s="90"/>
      <c r="C81" s="90"/>
      <c r="D81" s="90"/>
      <c r="E81" s="90"/>
      <c r="F81" s="90"/>
      <c r="G81" s="90"/>
    </row>
    <row r="82" customFormat="false" ht="18" hidden="false" customHeight="true" outlineLevel="0" collapsed="false">
      <c r="A82" s="91" t="s">
        <v>126</v>
      </c>
      <c r="B82" s="91"/>
      <c r="C82" s="91"/>
      <c r="D82" s="91"/>
      <c r="E82" s="91"/>
      <c r="F82" s="91"/>
      <c r="G82" s="91"/>
      <c r="H82" s="91"/>
      <c r="I82" s="91"/>
    </row>
    <row r="83" customFormat="false" ht="15.75" hidden="false" customHeight="true" outlineLevel="0" collapsed="false">
      <c r="A83" s="17" t="s">
        <v>127</v>
      </c>
      <c r="B83" s="50" t="s">
        <v>128</v>
      </c>
      <c r="C83" s="50"/>
      <c r="D83" s="50"/>
      <c r="E83" s="50"/>
      <c r="F83" s="50"/>
      <c r="G83" s="17" t="s">
        <v>72</v>
      </c>
      <c r="H83" s="51" t="s">
        <v>58</v>
      </c>
      <c r="I83" s="51" t="s">
        <v>58</v>
      </c>
    </row>
    <row r="84" customFormat="false" ht="15.75" hidden="false" customHeight="true" outlineLevel="0" collapsed="false">
      <c r="A84" s="23" t="s">
        <v>9</v>
      </c>
      <c r="B84" s="92" t="s">
        <v>129</v>
      </c>
      <c r="C84" s="92"/>
      <c r="D84" s="92"/>
      <c r="E84" s="92"/>
      <c r="F84" s="92"/>
      <c r="G84" s="93" t="n">
        <f aca="false">1/11</f>
        <v>0.0909090909090909</v>
      </c>
      <c r="H84" s="94" t="n">
        <f aca="false">$G$84*(H$24+H$69+H$79)</f>
        <v>0</v>
      </c>
      <c r="I84" s="94" t="n">
        <f aca="false">$G$84*(I$24+I$69+I$79)</f>
        <v>0</v>
      </c>
    </row>
    <row r="85" customFormat="false" ht="15.75" hidden="false" customHeight="true" outlineLevel="0" collapsed="false">
      <c r="A85" s="23" t="s">
        <v>12</v>
      </c>
      <c r="B85" s="92" t="s">
        <v>130</v>
      </c>
      <c r="C85" s="92"/>
      <c r="D85" s="92"/>
      <c r="E85" s="92"/>
      <c r="F85" s="92"/>
      <c r="G85" s="95" t="n">
        <v>0.0136892</v>
      </c>
      <c r="H85" s="94" t="n">
        <f aca="false">$G$85*(H$24+H$69+H$79)</f>
        <v>0</v>
      </c>
      <c r="I85" s="94" t="n">
        <f aca="false">$G$85*(I$24+I$69+I$79)</f>
        <v>0</v>
      </c>
    </row>
    <row r="86" customFormat="false" ht="15.75" hidden="false" customHeight="true" outlineLevel="0" collapsed="false">
      <c r="A86" s="23" t="s">
        <v>15</v>
      </c>
      <c r="B86" s="92" t="s">
        <v>131</v>
      </c>
      <c r="C86" s="92"/>
      <c r="D86" s="92"/>
      <c r="E86" s="92"/>
      <c r="F86" s="92"/>
      <c r="G86" s="95" t="n">
        <v>0.0003537</v>
      </c>
      <c r="H86" s="94" t="n">
        <f aca="false">$G$86*(H$24+H$69+H$79)</f>
        <v>0</v>
      </c>
      <c r="I86" s="94" t="n">
        <f aca="false">$G$86*(I$24+I$69+I$79)</f>
        <v>0</v>
      </c>
    </row>
    <row r="87" customFormat="false" ht="15.75" hidden="false" customHeight="true" outlineLevel="0" collapsed="false">
      <c r="A87" s="23" t="s">
        <v>18</v>
      </c>
      <c r="B87" s="21" t="s">
        <v>132</v>
      </c>
      <c r="C87" s="21"/>
      <c r="D87" s="21"/>
      <c r="E87" s="21"/>
      <c r="F87" s="21"/>
      <c r="G87" s="95" t="n">
        <v>0.008104</v>
      </c>
      <c r="H87" s="94" t="n">
        <f aca="false">$G$87*(H$24+H$69+H$79)</f>
        <v>0</v>
      </c>
      <c r="I87" s="94" t="n">
        <f aca="false">$G$87*(I$24+I$69+I$79)</f>
        <v>0</v>
      </c>
    </row>
    <row r="88" customFormat="false" ht="15.75" hidden="false" customHeight="true" outlineLevel="0" collapsed="false">
      <c r="A88" s="23" t="s">
        <v>51</v>
      </c>
      <c r="B88" s="21" t="s">
        <v>133</v>
      </c>
      <c r="C88" s="21"/>
      <c r="D88" s="21"/>
      <c r="E88" s="21"/>
      <c r="F88" s="21"/>
      <c r="G88" s="66" t="n">
        <v>0.0024914</v>
      </c>
      <c r="H88" s="94" t="n">
        <f aca="false">$G$88*(H$24+H$69+H$79)</f>
        <v>0</v>
      </c>
      <c r="I88" s="94" t="n">
        <f aca="false">$G$88*(I$24+I$69+I$79)</f>
        <v>0</v>
      </c>
    </row>
    <row r="89" customFormat="false" ht="15.75" hidden="false" customHeight="true" outlineLevel="0" collapsed="false">
      <c r="A89" s="23" t="s">
        <v>53</v>
      </c>
      <c r="B89" s="124" t="s">
        <v>134</v>
      </c>
      <c r="C89" s="124"/>
      <c r="D89" s="124"/>
      <c r="E89" s="124"/>
      <c r="F89" s="124"/>
      <c r="G89" s="66" t="n">
        <v>0</v>
      </c>
      <c r="H89" s="96" t="n">
        <v>0</v>
      </c>
      <c r="I89" s="96" t="n">
        <v>0</v>
      </c>
    </row>
    <row r="90" customFormat="false" ht="15.75" hidden="false" customHeight="true" outlineLevel="0" collapsed="false">
      <c r="A90" s="42" t="s">
        <v>135</v>
      </c>
      <c r="B90" s="42"/>
      <c r="C90" s="42"/>
      <c r="D90" s="42"/>
      <c r="E90" s="42"/>
      <c r="F90" s="42"/>
      <c r="G90" s="42"/>
      <c r="H90" s="63" t="n">
        <f aca="false">SUM(H84:H89)</f>
        <v>0</v>
      </c>
      <c r="I90" s="63" t="n">
        <f aca="false">SUM(I84:I89)</f>
        <v>0</v>
      </c>
    </row>
    <row r="91" customFormat="false" ht="15.75" hidden="false" customHeight="true" outlineLevel="0" collapsed="false">
      <c r="A91" s="84" t="s">
        <v>136</v>
      </c>
      <c r="B91" s="84"/>
      <c r="C91" s="84"/>
      <c r="D91" s="84"/>
      <c r="E91" s="84"/>
      <c r="F91" s="84"/>
      <c r="G91" s="84"/>
      <c r="H91" s="84"/>
      <c r="I91" s="84"/>
    </row>
    <row r="92" customFormat="false" ht="12.75" hidden="false" customHeight="true" outlineLevel="0" collapsed="false"/>
    <row r="93" customFormat="false" ht="15.75" hidden="false" customHeight="true" outlineLevel="0" collapsed="false">
      <c r="A93" s="125" t="s">
        <v>137</v>
      </c>
      <c r="B93" s="126" t="s">
        <v>138</v>
      </c>
      <c r="C93" s="126"/>
      <c r="D93" s="126"/>
      <c r="E93" s="126"/>
      <c r="F93" s="126"/>
      <c r="G93" s="126"/>
      <c r="H93" s="99" t="s">
        <v>139</v>
      </c>
      <c r="I93" s="99" t="s">
        <v>139</v>
      </c>
    </row>
    <row r="94" customFormat="false" ht="15.75" hidden="false" customHeight="true" outlineLevel="0" collapsed="false">
      <c r="A94" s="99" t="s">
        <v>9</v>
      </c>
      <c r="B94" s="107" t="s">
        <v>188</v>
      </c>
      <c r="C94" s="107"/>
      <c r="D94" s="107"/>
      <c r="E94" s="107"/>
      <c r="F94" s="107"/>
      <c r="G94" s="101" t="n">
        <v>0</v>
      </c>
      <c r="H94" s="102" t="n">
        <f aca="false">((H$24+H$69+H$79+H$90+H$105)/220)*15.22</f>
        <v>0</v>
      </c>
      <c r="I94" s="102" t="n">
        <f aca="false">((I$24+I$69+I$79+I$90+I$105)/220)*15.22</f>
        <v>0</v>
      </c>
    </row>
    <row r="95" customFormat="false" ht="15.75" hidden="false" customHeight="true" outlineLevel="0" collapsed="false">
      <c r="A95" s="103" t="s">
        <v>141</v>
      </c>
      <c r="B95" s="103"/>
      <c r="C95" s="103"/>
      <c r="D95" s="103"/>
      <c r="E95" s="103"/>
      <c r="F95" s="103"/>
      <c r="G95" s="103"/>
      <c r="H95" s="104" t="n">
        <f aca="false">TRUNC(SUM(H94),2)</f>
        <v>0</v>
      </c>
      <c r="I95" s="104" t="n">
        <f aca="false">TRUNC(SUM(I94),2)</f>
        <v>0</v>
      </c>
    </row>
    <row r="96" customFormat="false" ht="12.75" hidden="false" customHeight="true" outlineLevel="0" collapsed="false">
      <c r="A96" s="90"/>
      <c r="B96" s="90"/>
      <c r="C96" s="90"/>
      <c r="D96" s="90"/>
      <c r="E96" s="90"/>
      <c r="F96" s="90"/>
      <c r="G96" s="90"/>
    </row>
    <row r="97" customFormat="false" ht="18" hidden="false" customHeight="true" outlineLevel="0" collapsed="false">
      <c r="A97" s="103" t="s">
        <v>142</v>
      </c>
      <c r="B97" s="103"/>
      <c r="C97" s="103"/>
      <c r="D97" s="103"/>
      <c r="E97" s="103"/>
      <c r="F97" s="103"/>
      <c r="G97" s="103"/>
      <c r="H97" s="103"/>
      <c r="I97" s="103"/>
    </row>
    <row r="98" customFormat="false" ht="15.75" hidden="false" customHeight="true" outlineLevel="0" collapsed="false">
      <c r="A98" s="105" t="s">
        <v>143</v>
      </c>
      <c r="B98" s="105"/>
      <c r="C98" s="105"/>
      <c r="D98" s="105"/>
      <c r="E98" s="105"/>
      <c r="F98" s="105"/>
      <c r="G98" s="105"/>
      <c r="H98" s="106" t="s">
        <v>139</v>
      </c>
      <c r="I98" s="106" t="s">
        <v>139</v>
      </c>
    </row>
    <row r="99" customFormat="false" ht="15.75" hidden="false" customHeight="true" outlineLevel="0" collapsed="false">
      <c r="A99" s="99" t="s">
        <v>127</v>
      </c>
      <c r="B99" s="107" t="s">
        <v>144</v>
      </c>
      <c r="C99" s="107"/>
      <c r="D99" s="107"/>
      <c r="E99" s="107"/>
      <c r="F99" s="107"/>
      <c r="G99" s="107"/>
      <c r="H99" s="102" t="n">
        <f aca="false">H90</f>
        <v>0</v>
      </c>
      <c r="I99" s="102" t="n">
        <f aca="false">I90</f>
        <v>0</v>
      </c>
    </row>
    <row r="100" customFormat="false" ht="15.75" hidden="false" customHeight="true" outlineLevel="0" collapsed="false">
      <c r="A100" s="99" t="s">
        <v>137</v>
      </c>
      <c r="B100" s="107" t="s">
        <v>145</v>
      </c>
      <c r="C100" s="107"/>
      <c r="D100" s="107"/>
      <c r="E100" s="107"/>
      <c r="F100" s="107"/>
      <c r="G100" s="107"/>
      <c r="H100" s="102" t="n">
        <f aca="false">H95</f>
        <v>0</v>
      </c>
      <c r="I100" s="102" t="n">
        <f aca="false">I95</f>
        <v>0</v>
      </c>
    </row>
    <row r="101" customFormat="false" ht="15.75" hidden="false" customHeight="true" outlineLevel="0" collapsed="false">
      <c r="A101" s="103" t="s">
        <v>146</v>
      </c>
      <c r="B101" s="103"/>
      <c r="C101" s="103"/>
      <c r="D101" s="103"/>
      <c r="E101" s="103"/>
      <c r="F101" s="103"/>
      <c r="G101" s="103"/>
      <c r="H101" s="104" t="n">
        <f aca="false">TRUNC(SUM(H99:H100),2)</f>
        <v>0</v>
      </c>
      <c r="I101" s="104" t="n">
        <f aca="false">TRUNC(SUM(I99:I100),2)</f>
        <v>0</v>
      </c>
    </row>
    <row r="102" customFormat="false" ht="12.75" hidden="false" customHeight="true" outlineLevel="0" collapsed="false">
      <c r="A102" s="90"/>
      <c r="B102" s="90"/>
      <c r="C102" s="90"/>
      <c r="D102" s="90"/>
      <c r="E102" s="90"/>
      <c r="F102" s="90"/>
      <c r="G102" s="90"/>
    </row>
    <row r="103" customFormat="false" ht="18" hidden="false" customHeight="true" outlineLevel="0" collapsed="false">
      <c r="A103" s="42" t="s">
        <v>147</v>
      </c>
      <c r="B103" s="42"/>
      <c r="C103" s="42"/>
      <c r="D103" s="42"/>
      <c r="E103" s="42"/>
      <c r="F103" s="42"/>
      <c r="G103" s="42"/>
      <c r="H103" s="42"/>
      <c r="I103" s="42"/>
    </row>
    <row r="104" customFormat="false" ht="15.75" hidden="false" customHeight="true" outlineLevel="0" collapsed="false">
      <c r="A104" s="50" t="s">
        <v>148</v>
      </c>
      <c r="B104" s="50"/>
      <c r="C104" s="50"/>
      <c r="D104" s="50"/>
      <c r="E104" s="50"/>
      <c r="F104" s="50"/>
      <c r="G104" s="50"/>
      <c r="H104" s="51" t="s">
        <v>58</v>
      </c>
      <c r="I104" s="51" t="s">
        <v>58</v>
      </c>
    </row>
    <row r="105" customFormat="false" ht="15.75" hidden="false" customHeight="true" outlineLevel="0" collapsed="false">
      <c r="A105" s="23" t="s">
        <v>9</v>
      </c>
      <c r="B105" s="21" t="s">
        <v>149</v>
      </c>
      <c r="C105" s="21"/>
      <c r="D105" s="21"/>
      <c r="E105" s="21"/>
      <c r="F105" s="21"/>
      <c r="G105" s="21"/>
      <c r="H105" s="53" t="n">
        <f aca="false">'Planilha Auxiliar 1 - Uniforme'!$E$15</f>
        <v>0</v>
      </c>
      <c r="I105" s="53" t="n">
        <f aca="false">'Planilha Auxiliar 1 - Uniforme'!$E$15</f>
        <v>0</v>
      </c>
    </row>
    <row r="106" customFormat="false" ht="15.75" hidden="false" customHeight="true" outlineLevel="0" collapsed="false">
      <c r="A106" s="23" t="s">
        <v>12</v>
      </c>
      <c r="B106" s="21" t="s">
        <v>150</v>
      </c>
      <c r="C106" s="21"/>
      <c r="D106" s="21"/>
      <c r="E106" s="21"/>
      <c r="F106" s="21"/>
      <c r="G106" s="21"/>
      <c r="H106" s="53" t="n">
        <f aca="false">'Planilha Auxiliar 2A - Material'!$D$28</f>
        <v>0</v>
      </c>
      <c r="I106" s="53" t="n">
        <f aca="false">'Planilha Auxiliar 2A - Material'!$D$28</f>
        <v>0</v>
      </c>
    </row>
    <row r="107" customFormat="false" ht="15.75" hidden="false" customHeight="true" outlineLevel="0" collapsed="false">
      <c r="A107" s="23" t="s">
        <v>15</v>
      </c>
      <c r="B107" s="57" t="s">
        <v>151</v>
      </c>
      <c r="C107" s="57"/>
      <c r="D107" s="57"/>
      <c r="E107" s="57"/>
      <c r="F107" s="57"/>
      <c r="G107" s="57"/>
      <c r="H107" s="58" t="n">
        <v>0</v>
      </c>
      <c r="I107" s="58" t="n">
        <v>0</v>
      </c>
    </row>
    <row r="108" customFormat="false" ht="15.75" hidden="false" customHeight="true" outlineLevel="0" collapsed="false">
      <c r="A108" s="42" t="s">
        <v>152</v>
      </c>
      <c r="B108" s="42"/>
      <c r="C108" s="42"/>
      <c r="D108" s="42"/>
      <c r="E108" s="42"/>
      <c r="F108" s="42"/>
      <c r="G108" s="42"/>
      <c r="H108" s="63" t="n">
        <f aca="false">SUM(H105:H107)</f>
        <v>0</v>
      </c>
      <c r="I108" s="63" t="n">
        <f aca="false">SUM(I105:I107)</f>
        <v>0</v>
      </c>
    </row>
    <row r="109" customFormat="false" ht="15.75" hidden="false" customHeight="true" outlineLevel="0" collapsed="false">
      <c r="A109" s="84" t="s">
        <v>153</v>
      </c>
      <c r="B109" s="84"/>
      <c r="C109" s="84"/>
      <c r="D109" s="84"/>
      <c r="E109" s="84"/>
      <c r="F109" s="84"/>
      <c r="G109" s="84"/>
      <c r="H109" s="84"/>
    </row>
    <row r="110" customFormat="false" ht="12.75" hidden="false" customHeight="true" outlineLevel="0" collapsed="false">
      <c r="A110" s="90"/>
      <c r="B110" s="90"/>
      <c r="C110" s="90"/>
      <c r="D110" s="90"/>
      <c r="E110" s="90"/>
      <c r="F110" s="90"/>
      <c r="G110" s="37"/>
    </row>
    <row r="111" customFormat="false" ht="18" hidden="false" customHeight="true" outlineLevel="0" collapsed="false">
      <c r="A111" s="42" t="s">
        <v>154</v>
      </c>
      <c r="B111" s="42"/>
      <c r="C111" s="42"/>
      <c r="D111" s="42"/>
      <c r="E111" s="42"/>
      <c r="F111" s="42"/>
      <c r="G111" s="42"/>
      <c r="H111" s="42"/>
      <c r="I111" s="42"/>
    </row>
    <row r="112" customFormat="false" ht="15.75" hidden="false" customHeight="true" outlineLevel="0" collapsed="false">
      <c r="A112" s="17" t="s">
        <v>155</v>
      </c>
      <c r="B112" s="50" t="s">
        <v>156</v>
      </c>
      <c r="C112" s="50"/>
      <c r="D112" s="50"/>
      <c r="E112" s="50"/>
      <c r="F112" s="50"/>
      <c r="G112" s="17" t="s">
        <v>72</v>
      </c>
      <c r="H112" s="51" t="s">
        <v>58</v>
      </c>
      <c r="I112" s="51" t="s">
        <v>58</v>
      </c>
    </row>
    <row r="113" customFormat="false" ht="15.75" hidden="false" customHeight="true" outlineLevel="0" collapsed="false">
      <c r="A113" s="23" t="s">
        <v>9</v>
      </c>
      <c r="B113" s="21" t="s">
        <v>157</v>
      </c>
      <c r="C113" s="21"/>
      <c r="D113" s="21"/>
      <c r="E113" s="21"/>
      <c r="F113" s="21"/>
      <c r="G113" s="61"/>
      <c r="H113" s="53" t="n">
        <f aca="false">H$135</f>
        <v>0</v>
      </c>
      <c r="I113" s="53" t="n">
        <f aca="false">I$135</f>
        <v>0</v>
      </c>
    </row>
    <row r="114" customFormat="false" ht="15.75" hidden="false" customHeight="true" outlineLevel="0" collapsed="false">
      <c r="A114" s="23" t="s">
        <v>12</v>
      </c>
      <c r="B114" s="21" t="s">
        <v>158</v>
      </c>
      <c r="C114" s="21"/>
      <c r="D114" s="21"/>
      <c r="E114" s="21"/>
      <c r="F114" s="21"/>
      <c r="G114" s="66" t="n">
        <f aca="false">'1 - Vigil_Desarm Sem Intra 44h'!G115</f>
        <v>0</v>
      </c>
      <c r="H114" s="53" t="n">
        <f aca="false">H$113*$G$114</f>
        <v>0</v>
      </c>
      <c r="I114" s="53" t="n">
        <f aca="false">I$113*$G$114</f>
        <v>0</v>
      </c>
    </row>
    <row r="115" customFormat="false" ht="15.75" hidden="false" customHeight="true" outlineLevel="0" collapsed="false">
      <c r="A115" s="23" t="s">
        <v>15</v>
      </c>
      <c r="B115" s="21" t="s">
        <v>159</v>
      </c>
      <c r="C115" s="21"/>
      <c r="D115" s="21"/>
      <c r="E115" s="21"/>
      <c r="F115" s="21"/>
      <c r="G115" s="66" t="n">
        <f aca="false">'1 - Vigil_Desarm Sem Intra 44h'!G116</f>
        <v>0</v>
      </c>
      <c r="H115" s="53" t="n">
        <f aca="false">(H$113+H$114)*$G$115</f>
        <v>0</v>
      </c>
      <c r="I115" s="53" t="n">
        <f aca="false">(I$113+I$114)*$G$115</f>
        <v>0</v>
      </c>
    </row>
    <row r="116" customFormat="false" ht="15.75" hidden="false" customHeight="true" outlineLevel="0" collapsed="false">
      <c r="A116" s="108" t="s">
        <v>160</v>
      </c>
      <c r="B116" s="108"/>
      <c r="C116" s="108"/>
      <c r="D116" s="108"/>
      <c r="E116" s="108"/>
      <c r="F116" s="108"/>
      <c r="G116" s="61"/>
      <c r="H116" s="109" t="n">
        <f aca="false">SUM(H113:H115)</f>
        <v>0</v>
      </c>
      <c r="I116" s="109" t="n">
        <f aca="false">SUM(I113:I115)</f>
        <v>0</v>
      </c>
    </row>
    <row r="117" customFormat="false" ht="15.75" hidden="false" customHeight="true" outlineLevel="0" collapsed="false">
      <c r="A117" s="23" t="s">
        <v>18</v>
      </c>
      <c r="B117" s="21" t="s">
        <v>161</v>
      </c>
      <c r="C117" s="21"/>
      <c r="D117" s="21"/>
      <c r="E117" s="21"/>
      <c r="F117" s="21"/>
      <c r="G117" s="61"/>
      <c r="H117" s="53"/>
      <c r="I117" s="110"/>
    </row>
    <row r="118" customFormat="false" ht="15.75" hidden="false" customHeight="true" outlineLevel="0" collapsed="false">
      <c r="A118" s="23"/>
      <c r="B118" s="21" t="s">
        <v>162</v>
      </c>
      <c r="C118" s="21"/>
      <c r="D118" s="21"/>
      <c r="E118" s="21"/>
      <c r="F118" s="21"/>
      <c r="G118" s="61" t="n">
        <f aca="false">F119+F120</f>
        <v>0</v>
      </c>
      <c r="H118" s="53" t="n">
        <f aca="false">$G$118*(H$116/(1-$G$124))</f>
        <v>0</v>
      </c>
      <c r="I118" s="53" t="n">
        <f aca="false">$G$118*(I$116/(1-$G$124))</f>
        <v>0</v>
      </c>
    </row>
    <row r="119" customFormat="false" ht="15.75" hidden="false" customHeight="true" outlineLevel="0" collapsed="false">
      <c r="A119" s="23"/>
      <c r="B119" s="21" t="s">
        <v>163</v>
      </c>
      <c r="C119" s="21"/>
      <c r="D119" s="21"/>
      <c r="E119" s="21"/>
      <c r="F119" s="66" t="n">
        <f aca="false">'1 - Vigil_Desarm Sem Intra 44h'!F120</f>
        <v>0</v>
      </c>
      <c r="G119" s="61"/>
      <c r="H119" s="53"/>
      <c r="I119" s="53"/>
    </row>
    <row r="120" customFormat="false" ht="15.75" hidden="false" customHeight="true" outlineLevel="0" collapsed="false">
      <c r="A120" s="23"/>
      <c r="B120" s="21" t="s">
        <v>164</v>
      </c>
      <c r="C120" s="21"/>
      <c r="D120" s="21"/>
      <c r="E120" s="21"/>
      <c r="F120" s="66" t="n">
        <f aca="false">'1 - Vigil_Desarm Sem Intra 44h'!F121</f>
        <v>0</v>
      </c>
      <c r="G120" s="61"/>
      <c r="H120" s="53"/>
      <c r="I120" s="53"/>
    </row>
    <row r="121" customFormat="false" ht="15.75" hidden="false" customHeight="true" outlineLevel="0" collapsed="false">
      <c r="A121" s="23"/>
      <c r="B121" s="21" t="s">
        <v>165</v>
      </c>
      <c r="C121" s="21"/>
      <c r="D121" s="21"/>
      <c r="E121" s="21"/>
      <c r="F121" s="21"/>
      <c r="G121" s="61"/>
      <c r="H121" s="53"/>
      <c r="I121" s="53"/>
    </row>
    <row r="122" customFormat="false" ht="15.75" hidden="false" customHeight="true" outlineLevel="0" collapsed="false">
      <c r="A122" s="23"/>
      <c r="B122" s="21" t="s">
        <v>166</v>
      </c>
      <c r="C122" s="21"/>
      <c r="D122" s="21"/>
      <c r="E122" s="21"/>
      <c r="F122" s="21"/>
      <c r="G122" s="66" t="n">
        <f aca="false">'1 - Vigil_Desarm Sem Intra 44h'!G123</f>
        <v>0</v>
      </c>
      <c r="H122" s="53" t="n">
        <f aca="false">$G$122*(H$116/(1-$G$124))</f>
        <v>0</v>
      </c>
      <c r="I122" s="53" t="n">
        <f aca="false">$G$122*(I$116/(1-$G$124))</f>
        <v>0</v>
      </c>
    </row>
    <row r="123" customFormat="false" ht="15.75" hidden="false" customHeight="true" outlineLevel="0" collapsed="false">
      <c r="A123" s="23"/>
      <c r="B123" s="124" t="s">
        <v>167</v>
      </c>
      <c r="C123" s="124"/>
      <c r="D123" s="124"/>
      <c r="E123" s="124"/>
      <c r="F123" s="124"/>
      <c r="G123" s="66" t="n">
        <f aca="false">'1 - Vigil_Desarm Sem Intra 44h'!G124</f>
        <v>0</v>
      </c>
      <c r="H123" s="53" t="n">
        <f aca="false">$G$123*(H116/(1-$G$124))</f>
        <v>0</v>
      </c>
      <c r="I123" s="53" t="n">
        <f aca="false">$G$123*(I116/(1-$G$124))</f>
        <v>0</v>
      </c>
    </row>
    <row r="124" customFormat="false" ht="15.75" hidden="false" customHeight="true" outlineLevel="0" collapsed="false">
      <c r="A124" s="108" t="s">
        <v>168</v>
      </c>
      <c r="B124" s="108"/>
      <c r="C124" s="108"/>
      <c r="D124" s="108"/>
      <c r="E124" s="108"/>
      <c r="F124" s="108"/>
      <c r="G124" s="111" t="n">
        <f aca="false">F119+F120+G122+G123</f>
        <v>0</v>
      </c>
      <c r="H124" s="112" t="n">
        <f aca="false">SUM(H118:H123)</f>
        <v>0</v>
      </c>
      <c r="I124" s="112" t="n">
        <f aca="false">SUM(I118:I123)</f>
        <v>0</v>
      </c>
    </row>
    <row r="125" customFormat="false" ht="15.75" hidden="false" customHeight="true" outlineLevel="0" collapsed="false">
      <c r="A125" s="42" t="s">
        <v>169</v>
      </c>
      <c r="B125" s="42"/>
      <c r="C125" s="42"/>
      <c r="D125" s="42"/>
      <c r="E125" s="42"/>
      <c r="F125" s="42"/>
      <c r="G125" s="42"/>
      <c r="H125" s="63" t="n">
        <f aca="false">H114+H115+H124</f>
        <v>0</v>
      </c>
      <c r="I125" s="63" t="n">
        <f aca="false">I114+I115+I124</f>
        <v>0</v>
      </c>
    </row>
    <row r="126" customFormat="false" ht="30" hidden="false" customHeight="true" outlineLevel="0" collapsed="false">
      <c r="A126" s="113" t="s">
        <v>170</v>
      </c>
      <c r="B126" s="113"/>
      <c r="C126" s="113"/>
      <c r="D126" s="113"/>
      <c r="E126" s="113"/>
      <c r="F126" s="113"/>
      <c r="G126" s="113"/>
      <c r="H126" s="113"/>
      <c r="I126" s="113"/>
    </row>
    <row r="127" customFormat="false" ht="12.75" hidden="false" customHeight="true" outlineLevel="0" collapsed="false">
      <c r="A127" s="90"/>
      <c r="B127" s="90"/>
      <c r="C127" s="90"/>
      <c r="D127" s="90"/>
      <c r="E127" s="90"/>
      <c r="F127" s="90"/>
      <c r="G127" s="90"/>
    </row>
    <row r="128" customFormat="false" ht="18" hidden="false" customHeight="true" outlineLevel="0" collapsed="false">
      <c r="A128" s="42" t="s">
        <v>171</v>
      </c>
      <c r="B128" s="42"/>
      <c r="C128" s="42"/>
      <c r="D128" s="42"/>
      <c r="E128" s="42"/>
      <c r="F128" s="42"/>
      <c r="G128" s="42"/>
      <c r="H128" s="42"/>
      <c r="I128" s="42"/>
    </row>
    <row r="129" customFormat="false" ht="15.75" hidden="false" customHeight="true" outlineLevel="0" collapsed="false">
      <c r="A129" s="50" t="s">
        <v>172</v>
      </c>
      <c r="B129" s="50"/>
      <c r="C129" s="50"/>
      <c r="D129" s="50"/>
      <c r="E129" s="50"/>
      <c r="F129" s="50"/>
      <c r="G129" s="50"/>
      <c r="H129" s="51" t="s">
        <v>173</v>
      </c>
      <c r="I129" s="51"/>
    </row>
    <row r="130" customFormat="false" ht="15.75" hidden="false" customHeight="true" outlineLevel="0" collapsed="false">
      <c r="A130" s="23" t="s">
        <v>9</v>
      </c>
      <c r="B130" s="21" t="s">
        <v>174</v>
      </c>
      <c r="C130" s="21"/>
      <c r="D130" s="21"/>
      <c r="E130" s="21"/>
      <c r="F130" s="21"/>
      <c r="G130" s="21"/>
      <c r="H130" s="114" t="n">
        <f aca="false">ROUND(H$24,2)</f>
        <v>0</v>
      </c>
      <c r="I130" s="114" t="n">
        <f aca="false">ROUND(I$24,2)</f>
        <v>0</v>
      </c>
    </row>
    <row r="131" customFormat="false" ht="15.75" hidden="false" customHeight="true" outlineLevel="0" collapsed="false">
      <c r="A131" s="23" t="s">
        <v>12</v>
      </c>
      <c r="B131" s="21" t="s">
        <v>175</v>
      </c>
      <c r="C131" s="21"/>
      <c r="D131" s="21"/>
      <c r="E131" s="21"/>
      <c r="F131" s="21"/>
      <c r="G131" s="21"/>
      <c r="H131" s="114" t="n">
        <f aca="false">ROUND(H$69,2)</f>
        <v>0</v>
      </c>
      <c r="I131" s="114" t="n">
        <f aca="false">ROUND(I$69,2)</f>
        <v>0</v>
      </c>
    </row>
    <row r="132" customFormat="false" ht="15.75" hidden="false" customHeight="true" outlineLevel="0" collapsed="false">
      <c r="A132" s="23" t="s">
        <v>15</v>
      </c>
      <c r="B132" s="21" t="s">
        <v>176</v>
      </c>
      <c r="C132" s="21"/>
      <c r="D132" s="21"/>
      <c r="E132" s="21"/>
      <c r="F132" s="21"/>
      <c r="G132" s="21"/>
      <c r="H132" s="53" t="n">
        <f aca="false">ROUND(H$79,2)</f>
        <v>0</v>
      </c>
      <c r="I132" s="53" t="n">
        <f aca="false">ROUND(I$79,2)</f>
        <v>0</v>
      </c>
    </row>
    <row r="133" customFormat="false" ht="15.75" hidden="false" customHeight="true" outlineLevel="0" collapsed="false">
      <c r="A133" s="23" t="s">
        <v>18</v>
      </c>
      <c r="B133" s="21" t="s">
        <v>177</v>
      </c>
      <c r="C133" s="21"/>
      <c r="D133" s="21"/>
      <c r="E133" s="21"/>
      <c r="F133" s="21"/>
      <c r="G133" s="21"/>
      <c r="H133" s="114" t="n">
        <f aca="false">ROUND(H$101,2)</f>
        <v>0</v>
      </c>
      <c r="I133" s="114" t="n">
        <f aca="false">ROUND(I$101,2)</f>
        <v>0</v>
      </c>
    </row>
    <row r="134" customFormat="false" ht="15.75" hidden="false" customHeight="true" outlineLevel="0" collapsed="false">
      <c r="A134" s="23" t="s">
        <v>51</v>
      </c>
      <c r="B134" s="21" t="s">
        <v>178</v>
      </c>
      <c r="C134" s="21"/>
      <c r="D134" s="21"/>
      <c r="E134" s="21"/>
      <c r="F134" s="21"/>
      <c r="G134" s="21"/>
      <c r="H134" s="114" t="n">
        <f aca="false">ROUND(H$108,2)</f>
        <v>0</v>
      </c>
      <c r="I134" s="114" t="n">
        <f aca="false">ROUND(I$108,2)</f>
        <v>0</v>
      </c>
    </row>
    <row r="135" customFormat="false" ht="15.75" hidden="false" customHeight="true" outlineLevel="0" collapsed="false">
      <c r="A135" s="108" t="s">
        <v>179</v>
      </c>
      <c r="B135" s="108"/>
      <c r="C135" s="108"/>
      <c r="D135" s="108"/>
      <c r="E135" s="108"/>
      <c r="F135" s="108"/>
      <c r="G135" s="108"/>
      <c r="H135" s="112" t="n">
        <f aca="false">SUM(H130:H134)</f>
        <v>0</v>
      </c>
      <c r="I135" s="112" t="n">
        <f aca="false">SUM(I130:I134)</f>
        <v>0</v>
      </c>
    </row>
    <row r="136" customFormat="false" ht="15.75" hidden="false" customHeight="true" outlineLevel="0" collapsed="false">
      <c r="A136" s="23" t="s">
        <v>53</v>
      </c>
      <c r="B136" s="21" t="s">
        <v>180</v>
      </c>
      <c r="C136" s="21"/>
      <c r="D136" s="21"/>
      <c r="E136" s="21"/>
      <c r="F136" s="21"/>
      <c r="G136" s="21"/>
      <c r="H136" s="53" t="n">
        <f aca="false">ROUND(H$125,2)</f>
        <v>0</v>
      </c>
      <c r="I136" s="53" t="n">
        <f aca="false">ROUND(I$125,2)</f>
        <v>0</v>
      </c>
    </row>
    <row r="137" customFormat="false" ht="15.75" hidden="false" customHeight="true" outlineLevel="0" collapsed="false">
      <c r="A137" s="42" t="s">
        <v>181</v>
      </c>
      <c r="B137" s="42"/>
      <c r="C137" s="42"/>
      <c r="D137" s="42"/>
      <c r="E137" s="42"/>
      <c r="F137" s="42"/>
      <c r="G137" s="42"/>
      <c r="H137" s="59" t="n">
        <f aca="false">(H$116/(1-$G$124))</f>
        <v>0</v>
      </c>
      <c r="I137" s="59" t="n">
        <f aca="false">(I$116/(1-$G$124))</f>
        <v>0</v>
      </c>
    </row>
    <row r="138" customFormat="false" ht="15.75" hidden="false" customHeight="true" outlineLevel="0" collapsed="false">
      <c r="A138" s="42" t="s">
        <v>182</v>
      </c>
      <c r="B138" s="42"/>
      <c r="C138" s="42"/>
      <c r="D138" s="42"/>
      <c r="E138" s="42"/>
      <c r="F138" s="42"/>
      <c r="G138" s="42"/>
      <c r="H138" s="115" t="n">
        <f aca="false">IF(H24&gt;0,H137/H24,0)</f>
        <v>0</v>
      </c>
      <c r="I138" s="115" t="n">
        <f aca="false">IF(I24&gt;0,I137/I24,0)</f>
        <v>0</v>
      </c>
    </row>
    <row r="139" customFormat="false" ht="112.5" hidden="false" customHeight="true" outlineLevel="0" collapsed="false">
      <c r="A139" s="116" t="s">
        <v>183</v>
      </c>
      <c r="B139" s="116"/>
      <c r="C139" s="116"/>
      <c r="D139" s="116"/>
      <c r="E139" s="116"/>
      <c r="F139" s="116"/>
      <c r="G139" s="116"/>
      <c r="H139" s="116"/>
      <c r="I139" s="116"/>
    </row>
    <row r="140" customFormat="false" ht="12.75" hidden="false" customHeight="true" outlineLevel="0" collapsed="false">
      <c r="A140" s="6"/>
      <c r="B140" s="6"/>
      <c r="C140" s="6"/>
      <c r="D140" s="6"/>
      <c r="E140" s="6"/>
      <c r="F140" s="6"/>
      <c r="G140" s="6"/>
    </row>
  </sheetData>
  <sheetProtection sheet="true" password="ddf8" objects="true" scenarios="true"/>
  <mergeCells count="138">
    <mergeCell ref="A1:I1"/>
    <mergeCell ref="A2:I2"/>
    <mergeCell ref="A3:I3"/>
    <mergeCell ref="A4:I4"/>
    <mergeCell ref="A5:I5"/>
    <mergeCell ref="A6:I6"/>
    <mergeCell ref="A8:I8"/>
    <mergeCell ref="B9:G9"/>
    <mergeCell ref="H9:I9"/>
    <mergeCell ref="B10:G10"/>
    <mergeCell ref="H10:I10"/>
    <mergeCell ref="B11:G11"/>
    <mergeCell ref="B12:G12"/>
    <mergeCell ref="B13:G13"/>
    <mergeCell ref="H13:I13"/>
    <mergeCell ref="B14:G14"/>
    <mergeCell ref="H14:I14"/>
    <mergeCell ref="A15:H15"/>
    <mergeCell ref="A16:I16"/>
    <mergeCell ref="A17:F17"/>
    <mergeCell ref="B18:F18"/>
    <mergeCell ref="B19:F19"/>
    <mergeCell ref="B20:F20"/>
    <mergeCell ref="B21:F21"/>
    <mergeCell ref="B22:F22"/>
    <mergeCell ref="B23:F23"/>
    <mergeCell ref="A24:G24"/>
    <mergeCell ref="A25:H25"/>
    <mergeCell ref="A26:I26"/>
    <mergeCell ref="A27:I27"/>
    <mergeCell ref="B28:F28"/>
    <mergeCell ref="B29:F29"/>
    <mergeCell ref="B30:F30"/>
    <mergeCell ref="A31:F31"/>
    <mergeCell ref="A32:H32"/>
    <mergeCell ref="A33:I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43:F43"/>
    <mergeCell ref="A44:H44"/>
    <mergeCell ref="A45:I45"/>
    <mergeCell ref="A46:G46"/>
    <mergeCell ref="B47:D47"/>
    <mergeCell ref="B48:F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A58:G58"/>
    <mergeCell ref="A59:G59"/>
    <mergeCell ref="A60:G60"/>
    <mergeCell ref="A61:G61"/>
    <mergeCell ref="A62:G62"/>
    <mergeCell ref="A63:I63"/>
    <mergeCell ref="A64:H64"/>
    <mergeCell ref="A65:G65"/>
    <mergeCell ref="B66:G66"/>
    <mergeCell ref="B67:G67"/>
    <mergeCell ref="B68:G68"/>
    <mergeCell ref="A69:G69"/>
    <mergeCell ref="A70:H70"/>
    <mergeCell ref="A71:I71"/>
    <mergeCell ref="B72:F72"/>
    <mergeCell ref="B73:F73"/>
    <mergeCell ref="B74:F74"/>
    <mergeCell ref="B75:F75"/>
    <mergeCell ref="B76:F76"/>
    <mergeCell ref="B77:F77"/>
    <mergeCell ref="B78:F78"/>
    <mergeCell ref="A79:G79"/>
    <mergeCell ref="A80:I80"/>
    <mergeCell ref="A82:I82"/>
    <mergeCell ref="B83:F83"/>
    <mergeCell ref="B84:F84"/>
    <mergeCell ref="B85:F85"/>
    <mergeCell ref="B86:F86"/>
    <mergeCell ref="B87:F87"/>
    <mergeCell ref="B88:F88"/>
    <mergeCell ref="B89:F89"/>
    <mergeCell ref="A90:G90"/>
    <mergeCell ref="A91:I91"/>
    <mergeCell ref="B93:G93"/>
    <mergeCell ref="B94:F94"/>
    <mergeCell ref="A95:G95"/>
    <mergeCell ref="A97:I97"/>
    <mergeCell ref="A98:G98"/>
    <mergeCell ref="B99:G99"/>
    <mergeCell ref="B100:G100"/>
    <mergeCell ref="A101:G101"/>
    <mergeCell ref="A103:I103"/>
    <mergeCell ref="A104:G104"/>
    <mergeCell ref="B105:G105"/>
    <mergeCell ref="B106:G106"/>
    <mergeCell ref="B107:G107"/>
    <mergeCell ref="A108:G108"/>
    <mergeCell ref="A109:H109"/>
    <mergeCell ref="A111:I111"/>
    <mergeCell ref="B112:F112"/>
    <mergeCell ref="B113:F113"/>
    <mergeCell ref="B114:F114"/>
    <mergeCell ref="B115:F115"/>
    <mergeCell ref="A116:F116"/>
    <mergeCell ref="A117:A123"/>
    <mergeCell ref="B117:F117"/>
    <mergeCell ref="B118:F118"/>
    <mergeCell ref="B119:E119"/>
    <mergeCell ref="B120:E120"/>
    <mergeCell ref="B121:F121"/>
    <mergeCell ref="B122:F122"/>
    <mergeCell ref="B123:F123"/>
    <mergeCell ref="A124:F124"/>
    <mergeCell ref="A125:G125"/>
    <mergeCell ref="A126:I126"/>
    <mergeCell ref="A128:I128"/>
    <mergeCell ref="A129:G129"/>
    <mergeCell ref="H129:I129"/>
    <mergeCell ref="B130:G130"/>
    <mergeCell ref="B131:G131"/>
    <mergeCell ref="B132:G132"/>
    <mergeCell ref="B133:G133"/>
    <mergeCell ref="B134:G134"/>
    <mergeCell ref="A135:G135"/>
    <mergeCell ref="B136:G136"/>
    <mergeCell ref="A137:G137"/>
    <mergeCell ref="A138:G138"/>
    <mergeCell ref="A139:I139"/>
  </mergeCells>
  <dataValidations count="6">
    <dataValidation allowBlank="true" errorStyle="stop" operator="equal" showDropDown="false" showErrorMessage="true" showInputMessage="false" sqref="G19" type="list">
      <formula1>"0%,30%"</formula1>
      <formula2>0</formula2>
    </dataValidation>
    <dataValidation allowBlank="true" errorStyle="stop" operator="equal" showDropDown="false" showErrorMessage="true" showInputMessage="false" sqref="G20" type="list">
      <formula1>"0%,10%,20%,40%"</formula1>
      <formula2>0</formula2>
    </dataValidation>
    <dataValidation allowBlank="true" errorStyle="stop" operator="equal" showDropDown="false" showErrorMessage="true" showInputMessage="false" sqref="G22" type="list">
      <formula1>"0%,120%"</formula1>
      <formula2>0</formula2>
    </dataValidation>
    <dataValidation allowBlank="true" errorStyle="stop" operator="equal" showDropDown="false" showErrorMessage="true" showInputMessage="false" sqref="G21" type="list">
      <formula1>"0%,20%,40%"</formula1>
      <formula2>0</formula2>
    </dataValidation>
    <dataValidation allowBlank="true" errorStyle="stop" operator="equal" showDropDown="false" showErrorMessage="true" showInputMessage="false" sqref="D47" type="list">
      <formula1>"15,22,20,85,25,21"</formula1>
      <formula2>0</formula2>
    </dataValidation>
    <dataValidation allowBlank="true" errorStyle="stop" operator="equal" showDropDown="false" showErrorMessage="true" showInputMessage="false" sqref="H59:I60" type="list">
      <mc:AlternateContent xmlns:x12ac="http://schemas.microsoft.com/office/spreadsheetml/2011/1/ac" xmlns:mc="http://schemas.openxmlformats.org/markup-compatibility/2006">
        <mc:Choice Requires="x12ac">
          <x12ac:list>"15,22","20,85","25,21"</x12ac:list>
        </mc:Choice>
        <mc:Fallback>
          <formula1>"15,22,20,85,25,21"</formula1>
        </mc:Fallback>
      </mc:AlternateContent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393055555555556" header="0.511811023622047" footer="0.196527777777778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/>
    <oddFooter>&amp;C&amp;A&amp;R&amp;P / &amp;N</oddFooter>
  </headerFooter>
  <rowBreaks count="1" manualBreakCount="1">
    <brk id="44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8.42578125" defaultRowHeight="12.75" customHeight="true" zeroHeight="false" outlineLevelRow="0" outlineLevelCol="0"/>
  <cols>
    <col collapsed="false" customWidth="true" hidden="false" outlineLevel="0" max="1" min="1" style="1" width="61.29"/>
    <col collapsed="false" customWidth="true" hidden="false" outlineLevel="0" max="5" min="2" style="1" width="15.29"/>
    <col collapsed="false" customWidth="true" hidden="false" outlineLevel="0" max="62" min="6" style="1" width="11.71"/>
    <col collapsed="false" customWidth="true" hidden="false" outlineLevel="0" max="63" min="63" style="2" width="11.43"/>
  </cols>
  <sheetData>
    <row r="1" customFormat="false" ht="24.75" hidden="false" customHeight="true" outlineLevel="0" collapsed="false">
      <c r="A1" s="3" t="s">
        <v>189</v>
      </c>
      <c r="B1" s="3"/>
      <c r="C1" s="3"/>
      <c r="D1" s="3"/>
      <c r="E1" s="3"/>
    </row>
    <row r="2" customFormat="false" ht="25.5" hidden="false" customHeight="true" outlineLevel="0" collapsed="false">
      <c r="A2" s="42" t="s">
        <v>190</v>
      </c>
      <c r="B2" s="42" t="s">
        <v>191</v>
      </c>
      <c r="C2" s="42" t="s">
        <v>192</v>
      </c>
      <c r="D2" s="91" t="s">
        <v>193</v>
      </c>
      <c r="E2" s="91" t="s">
        <v>194</v>
      </c>
      <c r="F2" s="2"/>
    </row>
    <row r="3" customFormat="false" ht="14.5" hidden="false" customHeight="false" outlineLevel="0" collapsed="false">
      <c r="A3" s="127" t="s">
        <v>195</v>
      </c>
      <c r="B3" s="128" t="s">
        <v>196</v>
      </c>
      <c r="C3" s="129" t="n">
        <v>2</v>
      </c>
      <c r="D3" s="130" t="n">
        <v>0</v>
      </c>
      <c r="E3" s="131" t="n">
        <f aca="false">C3*D3</f>
        <v>0</v>
      </c>
      <c r="F3" s="2"/>
      <c r="G3" s="2"/>
      <c r="H3" s="2"/>
    </row>
    <row r="4" customFormat="false" ht="13.8" hidden="false" customHeight="false" outlineLevel="0" collapsed="false">
      <c r="A4" s="132" t="s">
        <v>197</v>
      </c>
      <c r="B4" s="128" t="s">
        <v>196</v>
      </c>
      <c r="C4" s="129" t="n">
        <v>2</v>
      </c>
      <c r="D4" s="130" t="n">
        <v>0</v>
      </c>
      <c r="E4" s="131" t="n">
        <f aca="false">C4*D4</f>
        <v>0</v>
      </c>
      <c r="F4" s="2"/>
      <c r="G4" s="2"/>
      <c r="H4" s="2"/>
    </row>
    <row r="5" customFormat="false" ht="13.8" hidden="false" customHeight="false" outlineLevel="0" collapsed="false">
      <c r="A5" s="132" t="s">
        <v>198</v>
      </c>
      <c r="B5" s="128" t="s">
        <v>199</v>
      </c>
      <c r="C5" s="129" t="n">
        <v>1</v>
      </c>
      <c r="D5" s="130" t="n">
        <v>0</v>
      </c>
      <c r="E5" s="131" t="n">
        <f aca="false">C5*D5</f>
        <v>0</v>
      </c>
      <c r="F5" s="2"/>
      <c r="G5" s="2"/>
      <c r="H5" s="2"/>
    </row>
    <row r="6" customFormat="false" ht="13.8" hidden="false" customHeight="false" outlineLevel="0" collapsed="false">
      <c r="A6" s="132" t="s">
        <v>200</v>
      </c>
      <c r="B6" s="128" t="s">
        <v>199</v>
      </c>
      <c r="C6" s="129" t="n">
        <v>6</v>
      </c>
      <c r="D6" s="130" t="n">
        <v>0</v>
      </c>
      <c r="E6" s="131" t="n">
        <f aca="false">C6*D6</f>
        <v>0</v>
      </c>
    </row>
    <row r="7" customFormat="false" ht="13.8" hidden="false" customHeight="false" outlineLevel="0" collapsed="false">
      <c r="A7" s="132" t="s">
        <v>201</v>
      </c>
      <c r="B7" s="128" t="s">
        <v>196</v>
      </c>
      <c r="C7" s="129" t="n">
        <v>1</v>
      </c>
      <c r="D7" s="130" t="n">
        <v>0</v>
      </c>
      <c r="E7" s="131" t="n">
        <f aca="false">C7*D7</f>
        <v>0</v>
      </c>
    </row>
    <row r="8" customFormat="false" ht="13.8" hidden="false" customHeight="false" outlineLevel="0" collapsed="false">
      <c r="A8" s="132" t="s">
        <v>202</v>
      </c>
      <c r="B8" s="128" t="s">
        <v>196</v>
      </c>
      <c r="C8" s="129" t="n">
        <v>1</v>
      </c>
      <c r="D8" s="130" t="n">
        <v>0</v>
      </c>
      <c r="E8" s="131" t="n">
        <f aca="false">C8*D8</f>
        <v>0</v>
      </c>
    </row>
    <row r="9" customFormat="false" ht="13.8" hidden="false" customHeight="false" outlineLevel="0" collapsed="false">
      <c r="A9" s="132" t="s">
        <v>203</v>
      </c>
      <c r="B9" s="128" t="s">
        <v>196</v>
      </c>
      <c r="C9" s="129" t="n">
        <v>0.2</v>
      </c>
      <c r="D9" s="130" t="n">
        <v>0</v>
      </c>
      <c r="E9" s="131" t="n">
        <f aca="false">C9*D9</f>
        <v>0</v>
      </c>
    </row>
    <row r="10" customFormat="false" ht="13.8" hidden="false" customHeight="false" outlineLevel="0" collapsed="false">
      <c r="A10" s="132" t="s">
        <v>204</v>
      </c>
      <c r="B10" s="128" t="s">
        <v>196</v>
      </c>
      <c r="C10" s="129" t="n">
        <v>0.2</v>
      </c>
      <c r="D10" s="130" t="n">
        <v>0</v>
      </c>
      <c r="E10" s="131" t="n">
        <f aca="false">C10*D10</f>
        <v>0</v>
      </c>
    </row>
    <row r="11" customFormat="false" ht="13.8" hidden="false" customHeight="false" outlineLevel="0" collapsed="false">
      <c r="A11" s="132" t="s">
        <v>205</v>
      </c>
      <c r="B11" s="128" t="s">
        <v>196</v>
      </c>
      <c r="C11" s="129" t="n">
        <v>1</v>
      </c>
      <c r="D11" s="130" t="n">
        <v>0</v>
      </c>
      <c r="E11" s="131" t="n">
        <f aca="false">C11*D11</f>
        <v>0</v>
      </c>
    </row>
    <row r="12" customFormat="false" ht="13.8" hidden="false" customHeight="false" outlineLevel="0" collapsed="false">
      <c r="A12" s="133" t="s">
        <v>206</v>
      </c>
      <c r="B12" s="129"/>
      <c r="C12" s="134"/>
      <c r="D12" s="130"/>
      <c r="E12" s="131" t="n">
        <f aca="false">C12*D12</f>
        <v>0</v>
      </c>
    </row>
    <row r="13" customFormat="false" ht="15.75" hidden="false" customHeight="true" outlineLevel="0" collapsed="false">
      <c r="A13" s="13" t="s">
        <v>207</v>
      </c>
      <c r="B13" s="13"/>
      <c r="C13" s="13"/>
      <c r="D13" s="13"/>
      <c r="E13" s="135" t="n">
        <f aca="false">SUM(E3:E12)</f>
        <v>0</v>
      </c>
      <c r="F13" s="2"/>
      <c r="J13" s="2"/>
      <c r="K13" s="2"/>
      <c r="L13" s="2"/>
      <c r="M13" s="2"/>
      <c r="N13" s="2"/>
    </row>
    <row r="14" customFormat="false" ht="15.75" hidden="false" customHeight="true" outlineLevel="0" collapsed="false">
      <c r="A14" s="13" t="s">
        <v>208</v>
      </c>
      <c r="B14" s="13"/>
      <c r="C14" s="13"/>
      <c r="D14" s="13"/>
      <c r="E14" s="16" t="n">
        <v>12</v>
      </c>
      <c r="F14" s="2"/>
      <c r="J14" s="2"/>
      <c r="K14" s="2"/>
      <c r="L14" s="2"/>
      <c r="M14" s="2"/>
      <c r="N14" s="2"/>
    </row>
    <row r="15" customFormat="false" ht="15.75" hidden="false" customHeight="true" outlineLevel="0" collapsed="false">
      <c r="A15" s="4" t="s">
        <v>209</v>
      </c>
      <c r="B15" s="4"/>
      <c r="C15" s="4"/>
      <c r="D15" s="4"/>
      <c r="E15" s="136" t="n">
        <f aca="false">E13/E14</f>
        <v>0</v>
      </c>
    </row>
    <row r="16" customFormat="false" ht="15" hidden="false" customHeight="true" outlineLevel="0" collapsed="false">
      <c r="A16" s="6"/>
      <c r="B16" s="6"/>
      <c r="C16" s="6"/>
      <c r="D16" s="6"/>
      <c r="E16" s="137"/>
    </row>
    <row r="17" customFormat="false" ht="15" hidden="false" customHeight="true" outlineLevel="0" collapsed="false">
      <c r="A17" s="138"/>
      <c r="B17" s="138"/>
      <c r="C17" s="138"/>
      <c r="D17" s="138"/>
      <c r="E17" s="138"/>
      <c r="F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</row>
    <row r="18" customFormat="false" ht="15" hidden="false" customHeight="true" outlineLevel="0" collapsed="false">
      <c r="A18" s="139"/>
      <c r="B18" s="139"/>
      <c r="C18" s="139"/>
      <c r="D18" s="139"/>
      <c r="E18" s="139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</row>
    <row r="20" customFormat="false" ht="15.75" hidden="false" customHeight="true" outlineLevel="0" collapsed="false"/>
    <row r="21" customFormat="false" ht="19.5" hidden="false" customHeight="true" outlineLevel="0" collapsed="false"/>
    <row r="23" customFormat="false" ht="12.75" hidden="false" customHeight="false" outlineLevel="0" collapsed="false">
      <c r="A23" s="2"/>
      <c r="B23" s="2"/>
      <c r="C23" s="2"/>
    </row>
    <row r="24" customFormat="false" ht="12.75" hidden="false" customHeight="false" outlineLevel="0" collapsed="false">
      <c r="A24" s="2"/>
      <c r="B24" s="2"/>
      <c r="C24" s="2"/>
    </row>
    <row r="26" customFormat="false" ht="12.75" hidden="false" customHeight="false" outlineLevel="0" collapsed="false">
      <c r="A26" s="2"/>
      <c r="B26" s="2"/>
    </row>
    <row r="27" customFormat="false" ht="12.75" hidden="false" customHeight="false" outlineLevel="0" collapsed="false">
      <c r="A27" s="2"/>
      <c r="B27" s="2"/>
      <c r="C27" s="34"/>
    </row>
  </sheetData>
  <sheetProtection algorithmName="SHA-512" hashValue="plDVBUl1/tL20XsTMzXBbQJFCMoxu5V9xpR40CTtl+friSIIVoE5bVV/uoKXWWMfPeKajrrTPlULZWN50xiCWg==" saltValue="lKNRNxwBzJtvf1kkYgVhfg==" spinCount="100000" sheet="true" objects="true" scenarios="true"/>
  <protectedRanges>
    <protectedRange name="Range1" sqref="A12:D12"/>
  </protectedRanges>
  <mergeCells count="6">
    <mergeCell ref="A1:E1"/>
    <mergeCell ref="A13:D13"/>
    <mergeCell ref="A14:D14"/>
    <mergeCell ref="A15:D15"/>
    <mergeCell ref="A17:E17"/>
    <mergeCell ref="A18:E18"/>
  </mergeCells>
  <dataValidations count="1">
    <dataValidation allowBlank="true" errorStyle="stop" operator="equal" showDropDown="false" showErrorMessage="true" showInputMessage="false" sqref="E14" type="list">
      <formula1>"6,12"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393055555555556" header="0.511811023622047" footer="0.196527777777778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/>
    <oddFooter>&amp;C&amp;A&amp;R&amp;P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6" activeCellId="0" sqref="F26"/>
    </sheetView>
  </sheetViews>
  <sheetFormatPr defaultColWidth="8.42578125" defaultRowHeight="12.75" customHeight="true" zeroHeight="false" outlineLevelRow="0" outlineLevelCol="0"/>
  <cols>
    <col collapsed="false" customWidth="true" hidden="false" outlineLevel="0" max="1" min="1" style="2" width="61.29"/>
    <col collapsed="false" customWidth="true" hidden="false" outlineLevel="0" max="4" min="2" style="2" width="15.29"/>
    <col collapsed="false" customWidth="true" hidden="false" outlineLevel="0" max="62" min="5" style="2" width="11.43"/>
  </cols>
  <sheetData>
    <row r="1" customFormat="false" ht="24.75" hidden="false" customHeight="true" outlineLevel="0" collapsed="false">
      <c r="A1" s="3" t="s">
        <v>210</v>
      </c>
      <c r="B1" s="3"/>
      <c r="C1" s="3"/>
      <c r="D1" s="3"/>
    </row>
    <row r="2" customFormat="false" ht="27.75" hidden="false" customHeight="true" outlineLevel="0" collapsed="false">
      <c r="A2" s="4" t="s">
        <v>211</v>
      </c>
      <c r="B2" s="42" t="s">
        <v>192</v>
      </c>
      <c r="C2" s="91" t="s">
        <v>193</v>
      </c>
      <c r="D2" s="91" t="s">
        <v>194</v>
      </c>
    </row>
    <row r="3" customFormat="false" ht="15.75" hidden="false" customHeight="true" outlineLevel="0" collapsed="false">
      <c r="A3" s="21" t="s">
        <v>212</v>
      </c>
      <c r="B3" s="16" t="n">
        <v>1</v>
      </c>
      <c r="C3" s="140" t="n">
        <v>0</v>
      </c>
      <c r="D3" s="141" t="n">
        <f aca="false">B3*C3</f>
        <v>0</v>
      </c>
    </row>
    <row r="4" customFormat="false" ht="15.75" hidden="false" customHeight="true" outlineLevel="0" collapsed="false">
      <c r="A4" s="21" t="s">
        <v>213</v>
      </c>
      <c r="B4" s="16" t="n">
        <v>2</v>
      </c>
      <c r="C4" s="142" t="n">
        <v>0</v>
      </c>
      <c r="D4" s="141" t="n">
        <f aca="false">B4*C4</f>
        <v>0</v>
      </c>
    </row>
    <row r="5" customFormat="false" ht="15.75" hidden="false" customHeight="true" outlineLevel="0" collapsed="false">
      <c r="A5" s="21" t="s">
        <v>214</v>
      </c>
      <c r="B5" s="16" t="n">
        <v>2</v>
      </c>
      <c r="C5" s="142" t="n">
        <v>0</v>
      </c>
      <c r="D5" s="141" t="n">
        <f aca="false">B5*C5</f>
        <v>0</v>
      </c>
    </row>
    <row r="6" customFormat="false" ht="47.25" hidden="false" customHeight="true" outlineLevel="0" collapsed="false">
      <c r="A6" s="143" t="s">
        <v>215</v>
      </c>
      <c r="B6" s="16" t="n">
        <v>0.5</v>
      </c>
      <c r="C6" s="142" t="n">
        <v>0</v>
      </c>
      <c r="D6" s="141" t="n">
        <f aca="false">B6*C6</f>
        <v>0</v>
      </c>
    </row>
    <row r="7" customFormat="false" ht="26.25" hidden="false" customHeight="true" outlineLevel="0" collapsed="false">
      <c r="A7" s="57" t="s">
        <v>206</v>
      </c>
      <c r="B7" s="144" t="n">
        <v>0</v>
      </c>
      <c r="C7" s="145" t="n">
        <v>0</v>
      </c>
      <c r="D7" s="141" t="n">
        <f aca="false">B7*C7</f>
        <v>0</v>
      </c>
    </row>
    <row r="8" customFormat="false" ht="15.75" hidden="false" customHeight="true" outlineLevel="0" collapsed="false">
      <c r="A8" s="13" t="s">
        <v>216</v>
      </c>
      <c r="B8" s="13"/>
      <c r="C8" s="13"/>
      <c r="D8" s="146" t="n">
        <f aca="false">SUM(D3:D7)</f>
        <v>0</v>
      </c>
    </row>
    <row r="9" customFormat="false" ht="15.75" hidden="false" customHeight="true" outlineLevel="0" collapsed="false">
      <c r="A9" s="13" t="s">
        <v>217</v>
      </c>
      <c r="B9" s="13"/>
      <c r="C9" s="13"/>
      <c r="D9" s="147" t="n">
        <f aca="false">0.1*D8</f>
        <v>0</v>
      </c>
    </row>
    <row r="10" customFormat="false" ht="15.75" hidden="false" customHeight="true" outlineLevel="0" collapsed="false">
      <c r="A10" s="13" t="s">
        <v>218</v>
      </c>
      <c r="B10" s="13"/>
      <c r="C10" s="13"/>
      <c r="D10" s="147" t="n">
        <f aca="false">0.2*(D8)</f>
        <v>0</v>
      </c>
    </row>
    <row r="11" customFormat="false" ht="15.75" hidden="false" customHeight="true" outlineLevel="0" collapsed="false">
      <c r="A11" s="4" t="s">
        <v>219</v>
      </c>
      <c r="B11" s="4"/>
      <c r="C11" s="4"/>
      <c r="D11" s="148" t="n">
        <f aca="false">D10+D9</f>
        <v>0</v>
      </c>
    </row>
    <row r="12" customFormat="false" ht="30" hidden="false" customHeight="true" outlineLevel="0" collapsed="false">
      <c r="A12" s="5"/>
      <c r="B12" s="5"/>
      <c r="C12" s="5"/>
      <c r="D12" s="5"/>
    </row>
    <row r="13" customFormat="false" ht="27.75" hidden="false" customHeight="true" outlineLevel="0" collapsed="false">
      <c r="A13" s="4" t="s">
        <v>220</v>
      </c>
      <c r="B13" s="42" t="s">
        <v>192</v>
      </c>
      <c r="C13" s="91" t="s">
        <v>193</v>
      </c>
      <c r="D13" s="91" t="s">
        <v>194</v>
      </c>
    </row>
    <row r="14" customFormat="false" ht="15.75" hidden="false" customHeight="true" outlineLevel="0" collapsed="false">
      <c r="A14" s="21" t="s">
        <v>221</v>
      </c>
      <c r="B14" s="149" t="n">
        <v>4</v>
      </c>
      <c r="C14" s="142" t="n">
        <v>0</v>
      </c>
      <c r="D14" s="150" t="n">
        <f aca="false">C14*B14</f>
        <v>0</v>
      </c>
    </row>
    <row r="15" customFormat="false" ht="15.75" hidden="false" customHeight="true" outlineLevel="0" collapsed="false">
      <c r="A15" s="21" t="s">
        <v>222</v>
      </c>
      <c r="B15" s="149" t="n">
        <v>1</v>
      </c>
      <c r="C15" s="142" t="n">
        <v>0</v>
      </c>
      <c r="D15" s="150" t="n">
        <f aca="false">B15*C15</f>
        <v>0</v>
      </c>
    </row>
    <row r="16" customFormat="false" ht="15.75" hidden="false" customHeight="true" outlineLevel="0" collapsed="false">
      <c r="A16" s="21" t="s">
        <v>223</v>
      </c>
      <c r="B16" s="149" t="n">
        <v>0.2</v>
      </c>
      <c r="C16" s="142" t="n">
        <v>0</v>
      </c>
      <c r="D16" s="150" t="n">
        <f aca="false">B16*C16</f>
        <v>0</v>
      </c>
    </row>
    <row r="17" customFormat="false" ht="15.75" hidden="false" customHeight="true" outlineLevel="0" collapsed="false">
      <c r="A17" s="21" t="s">
        <v>224</v>
      </c>
      <c r="B17" s="149" t="n">
        <v>0.5</v>
      </c>
      <c r="C17" s="142" t="n">
        <v>0</v>
      </c>
      <c r="D17" s="150" t="n">
        <f aca="false">B17*C17</f>
        <v>0</v>
      </c>
    </row>
    <row r="18" customFormat="false" ht="15.75" hidden="false" customHeight="true" outlineLevel="0" collapsed="false">
      <c r="A18" s="57" t="s">
        <v>206</v>
      </c>
      <c r="B18" s="149" t="n">
        <v>0</v>
      </c>
      <c r="C18" s="142" t="n">
        <v>0</v>
      </c>
      <c r="D18" s="150" t="n">
        <f aca="false">B18*C18</f>
        <v>0</v>
      </c>
    </row>
    <row r="19" customFormat="false" ht="15.75" hidden="false" customHeight="true" outlineLevel="0" collapsed="false">
      <c r="A19" s="13" t="s">
        <v>225</v>
      </c>
      <c r="B19" s="13"/>
      <c r="C19" s="13"/>
      <c r="D19" s="146" t="n">
        <f aca="false">SUM(D14:D18)</f>
        <v>0</v>
      </c>
    </row>
    <row r="20" customFormat="false" ht="15.75" hidden="false" customHeight="true" outlineLevel="0" collapsed="false">
      <c r="A20" s="13" t="s">
        <v>226</v>
      </c>
      <c r="B20" s="13"/>
      <c r="C20" s="13"/>
      <c r="D20" s="147" t="n">
        <f aca="false">(D19)*0.2</f>
        <v>0</v>
      </c>
    </row>
    <row r="21" customFormat="false" ht="15.75" hidden="false" customHeight="true" outlineLevel="0" collapsed="false">
      <c r="A21" s="4" t="s">
        <v>227</v>
      </c>
      <c r="B21" s="4"/>
      <c r="C21" s="4"/>
      <c r="D21" s="148" t="n">
        <f aca="false">D20</f>
        <v>0</v>
      </c>
    </row>
    <row r="22" customFormat="false" ht="36.75" hidden="false" customHeight="true" outlineLevel="0" collapsed="false">
      <c r="A22" s="5"/>
      <c r="B22" s="5"/>
      <c r="C22" s="5"/>
      <c r="D22" s="5"/>
    </row>
    <row r="23" customFormat="false" ht="15.75" hidden="false" customHeight="true" outlineLevel="0" collapsed="false">
      <c r="A23" s="13" t="s">
        <v>219</v>
      </c>
      <c r="B23" s="13"/>
      <c r="C23" s="13"/>
      <c r="D23" s="151" t="n">
        <f aca="false">D11</f>
        <v>0</v>
      </c>
    </row>
    <row r="24" customFormat="false" ht="15.75" hidden="false" customHeight="true" outlineLevel="0" collapsed="false">
      <c r="A24" s="13" t="s">
        <v>227</v>
      </c>
      <c r="B24" s="13"/>
      <c r="C24" s="13"/>
      <c r="D24" s="151" t="n">
        <f aca="false">D21</f>
        <v>0</v>
      </c>
    </row>
    <row r="25" customFormat="false" ht="15.75" hidden="false" customHeight="true" outlineLevel="0" collapsed="false">
      <c r="A25" s="13" t="s">
        <v>228</v>
      </c>
      <c r="B25" s="13"/>
      <c r="C25" s="13"/>
      <c r="D25" s="151" t="n">
        <f aca="false">D23+D24</f>
        <v>0</v>
      </c>
    </row>
    <row r="26" customFormat="false" ht="15.75" hidden="false" customHeight="true" outlineLevel="0" collapsed="false">
      <c r="A26" s="17" t="s">
        <v>229</v>
      </c>
      <c r="B26" s="17"/>
      <c r="C26" s="17"/>
      <c r="D26" s="151" t="n">
        <f aca="false">D25/12</f>
        <v>0</v>
      </c>
    </row>
    <row r="27" customFormat="false" ht="15.75" hidden="false" customHeight="true" outlineLevel="0" collapsed="false">
      <c r="A27" s="13" t="s">
        <v>230</v>
      </c>
      <c r="B27" s="13"/>
      <c r="C27" s="13"/>
      <c r="D27" s="152" t="n">
        <f aca="false">'Valor Global dos Serviços'!F7</f>
        <v>14</v>
      </c>
    </row>
    <row r="28" customFormat="false" ht="18" hidden="false" customHeight="true" outlineLevel="0" collapsed="false">
      <c r="A28" s="42" t="s">
        <v>231</v>
      </c>
      <c r="B28" s="42"/>
      <c r="C28" s="42"/>
      <c r="D28" s="153" t="n">
        <f aca="false">D26/D27</f>
        <v>0</v>
      </c>
      <c r="E28" s="154"/>
      <c r="F28" s="154"/>
      <c r="G28" s="154"/>
      <c r="H28" s="154"/>
      <c r="I28" s="154"/>
      <c r="J28" s="154"/>
    </row>
    <row r="29" customFormat="false" ht="15" hidden="false" customHeight="true" outlineLevel="0" collapsed="false">
      <c r="A29" s="5"/>
      <c r="B29" s="5"/>
      <c r="C29" s="5"/>
      <c r="D29" s="5"/>
    </row>
    <row r="30" customFormat="false" ht="15.75" hidden="false" customHeight="true" outlineLevel="0" collapsed="false">
      <c r="A30" s="155"/>
      <c r="B30" s="155"/>
      <c r="C30" s="155"/>
      <c r="D30" s="155"/>
    </row>
    <row r="31" customFormat="false" ht="15.75" hidden="false" customHeight="true" outlineLevel="0" collapsed="false">
      <c r="A31" s="156"/>
      <c r="B31" s="156"/>
      <c r="C31" s="156"/>
      <c r="D31" s="156"/>
    </row>
    <row r="32" customFormat="false" ht="15.75" hidden="false" customHeight="true" outlineLevel="0" collapsed="false">
      <c r="A32" s="156"/>
      <c r="B32" s="156"/>
      <c r="C32" s="156"/>
      <c r="D32" s="156"/>
    </row>
    <row r="33" customFormat="false" ht="15.75" hidden="false" customHeight="true" outlineLevel="0" collapsed="false">
      <c r="A33" s="138"/>
      <c r="B33" s="138"/>
      <c r="C33" s="138"/>
      <c r="D33" s="138"/>
    </row>
    <row r="34" customFormat="false" ht="15.75" hidden="false" customHeight="true" outlineLevel="0" collapsed="false">
      <c r="A34" s="138"/>
      <c r="B34" s="138"/>
      <c r="C34" s="138"/>
    </row>
    <row r="35" customFormat="false" ht="15.75" hidden="false" customHeight="true" outlineLevel="0" collapsed="false">
      <c r="A35" s="139"/>
      <c r="B35" s="139"/>
      <c r="C35" s="139"/>
      <c r="D35" s="139"/>
    </row>
    <row r="36" customFormat="false" ht="15.75" hidden="false" customHeight="true" outlineLevel="0" collapsed="false"/>
    <row r="37" customFormat="false" ht="15.75" hidden="false" customHeight="true" outlineLevel="0" collapsed="false"/>
  </sheetData>
  <sheetProtection algorithmName="SHA-512" hashValue="Mf67JJhauugh5UV29cdECOb6of0J4ZpoB3Hpb/rsi573gWoA2p6BHKWMqgNk1M+UQ9eKMjDw7mcN6/FhXc2/Og==" saltValue="jG0tiVQ9eN3VWscOpiBdXw==" spinCount="100000" sheet="true" objects="true" scenarios="true"/>
  <mergeCells count="24">
    <mergeCell ref="A1:D1"/>
    <mergeCell ref="A8:C8"/>
    <mergeCell ref="A9:C9"/>
    <mergeCell ref="A10:C10"/>
    <mergeCell ref="A11:C11"/>
    <mergeCell ref="A12:D12"/>
    <mergeCell ref="A19:C19"/>
    <mergeCell ref="A20:C20"/>
    <mergeCell ref="A21:C21"/>
    <mergeCell ref="A22:D22"/>
    <mergeCell ref="A23:C23"/>
    <mergeCell ref="A24:C24"/>
    <mergeCell ref="A25:C25"/>
    <mergeCell ref="A26:C26"/>
    <mergeCell ref="A27:C27"/>
    <mergeCell ref="A28:C28"/>
    <mergeCell ref="E28:J28"/>
    <mergeCell ref="A29:D29"/>
    <mergeCell ref="A30:D30"/>
    <mergeCell ref="A31:D31"/>
    <mergeCell ref="A32:D32"/>
    <mergeCell ref="A33:D33"/>
    <mergeCell ref="A34:C34"/>
    <mergeCell ref="A35:D35"/>
  </mergeCells>
  <printOptions headings="false" gridLines="false" gridLinesSet="true" horizontalCentered="true" verticalCentered="false"/>
  <pageMargins left="0.196527777777778" right="0.196527777777778" top="0.39375" bottom="0.393055555555556" header="0.511811023622047" footer="0.196527777777778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/>
    <oddFooter>&amp;C&amp;A&amp;R&amp;P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ColWidth="8.42578125" defaultRowHeight="12.75" customHeight="true" zeroHeight="false" outlineLevelRow="0" outlineLevelCol="0"/>
  <cols>
    <col collapsed="false" customWidth="true" hidden="false" outlineLevel="0" max="1" min="1" style="1" width="61.29"/>
    <col collapsed="false" customWidth="true" hidden="false" outlineLevel="0" max="7" min="2" style="1" width="15.29"/>
    <col collapsed="false" customWidth="true" hidden="false" outlineLevel="0" max="8" min="8" style="1" width="11.43"/>
    <col collapsed="false" customWidth="true" hidden="false" outlineLevel="0" max="9" min="9" style="1" width="12.42"/>
    <col collapsed="false" customWidth="true" hidden="false" outlineLevel="0" max="10" min="10" style="1" width="9.57"/>
    <col collapsed="false" customWidth="true" hidden="false" outlineLevel="0" max="11" min="11" style="1" width="9.71"/>
    <col collapsed="false" customWidth="true" hidden="false" outlineLevel="0" max="12" min="12" style="1" width="10.14"/>
    <col collapsed="false" customWidth="true" hidden="false" outlineLevel="0" max="13" min="13" style="1" width="9.71"/>
    <col collapsed="false" customWidth="true" hidden="false" outlineLevel="0" max="14" min="14" style="1" width="9.57"/>
    <col collapsed="false" customWidth="true" hidden="false" outlineLevel="0" max="64" min="15" style="1" width="11.43"/>
  </cols>
  <sheetData>
    <row r="1" customFormat="false" ht="24.75" hidden="false" customHeight="true" outlineLevel="0" collapsed="false">
      <c r="A1" s="157" t="s">
        <v>232</v>
      </c>
      <c r="B1" s="157"/>
      <c r="C1" s="157"/>
      <c r="D1" s="157"/>
      <c r="E1" s="157"/>
      <c r="F1" s="157"/>
      <c r="G1" s="157"/>
      <c r="I1" s="2"/>
    </row>
    <row r="2" customFormat="false" ht="70.5" hidden="false" customHeight="true" outlineLevel="0" collapsed="false">
      <c r="A2" s="42" t="s">
        <v>233</v>
      </c>
      <c r="B2" s="42" t="s">
        <v>234</v>
      </c>
      <c r="C2" s="42" t="s">
        <v>235</v>
      </c>
      <c r="D2" s="42" t="s">
        <v>236</v>
      </c>
      <c r="E2" s="42" t="s">
        <v>237</v>
      </c>
      <c r="F2" s="42" t="s">
        <v>238</v>
      </c>
      <c r="G2" s="42" t="s">
        <v>239</v>
      </c>
    </row>
    <row r="3" customFormat="false" ht="31.5" hidden="false" customHeight="true" outlineLevel="0" collapsed="false">
      <c r="A3" s="158" t="str">
        <f aca="false">Identificação!A17</f>
        <v>I - 44 (quarenta e quatro) horas semanais, de segunda a sexta-feira, 1 (um) vigilante.</v>
      </c>
      <c r="B3" s="159" t="n">
        <f aca="false">IF(ISERR('1 - Vigil_Desarm Sem Intra 44h'!H138),0,'1 - Vigil_Desarm Sem Intra 44h'!H138)</f>
        <v>0</v>
      </c>
      <c r="C3" s="17" t="n">
        <v>1</v>
      </c>
      <c r="D3" s="159" t="n">
        <f aca="false">B3*C3</f>
        <v>0</v>
      </c>
      <c r="E3" s="152" t="n">
        <f aca="false">Identificação!E17</f>
        <v>1</v>
      </c>
      <c r="F3" s="65" t="n">
        <f aca="false">E3*C3</f>
        <v>1</v>
      </c>
      <c r="G3" s="159" t="n">
        <f aca="false">D3*E3</f>
        <v>0</v>
      </c>
    </row>
    <row r="4" customFormat="false" ht="31.5" hidden="false" customHeight="true" outlineLevel="0" collapsed="false">
      <c r="A4" s="158" t="str">
        <f aca="false">Identificação!A18</f>
        <v>II - 12 (doze) horas  diurnas, de segunda a domingo, 2 (dois) vigilantes em turnos de 12 (doze) por 36 (trinta e seis) horas</v>
      </c>
      <c r="B4" s="159" t="n">
        <f aca="false">IF(ISERR('2 - Vigil_Desarm 12x36h'!H137),0,'2 - Vigil_Desarm 12x36h'!H137)</f>
        <v>0</v>
      </c>
      <c r="C4" s="65" t="n">
        <v>2</v>
      </c>
      <c r="D4" s="159" t="n">
        <f aca="false">B4*C4</f>
        <v>0</v>
      </c>
      <c r="E4" s="152" t="n">
        <f aca="false">Identificação!E18</f>
        <v>3</v>
      </c>
      <c r="F4" s="65" t="n">
        <f aca="false">E4*C4</f>
        <v>6</v>
      </c>
      <c r="G4" s="159" t="n">
        <f aca="false">D4*E4</f>
        <v>0</v>
      </c>
    </row>
    <row r="5" customFormat="false" ht="31.5" hidden="false" customHeight="true" outlineLevel="0" collapsed="false">
      <c r="A5" s="158" t="str">
        <f aca="false">Identificação!A19</f>
        <v>III - 12 (doze) horas noturnas, de segunda a domingo, 2 (dois) vigilantes em turnos de 12 (doze) por 36 (trinta e seis) horas</v>
      </c>
      <c r="B5" s="159" t="n">
        <f aca="false">IF(ISERR('2 - Vigil_Desarm 12x36h'!I137),0,'2 - Vigil_Desarm 12x36h'!I137)</f>
        <v>0</v>
      </c>
      <c r="C5" s="65" t="n">
        <v>2</v>
      </c>
      <c r="D5" s="159" t="n">
        <f aca="false">B5*C5</f>
        <v>0</v>
      </c>
      <c r="E5" s="152" t="n">
        <f aca="false">Identificação!E19</f>
        <v>3</v>
      </c>
      <c r="F5" s="65" t="n">
        <f aca="false">E5*C5</f>
        <v>6</v>
      </c>
      <c r="G5" s="159" t="n">
        <f aca="false">D5*E5</f>
        <v>0</v>
      </c>
    </row>
    <row r="6" customFormat="false" ht="31.5" hidden="false" customHeight="true" outlineLevel="0" collapsed="false">
      <c r="A6" s="158" t="str">
        <f aca="false">Identificação!A20</f>
        <v>VI – 44 (quarenta e quatro) horas  semanais,  de segunda a sexta-feira, 1 (um) vigilante SUPERVISOR</v>
      </c>
      <c r="B6" s="159" t="n">
        <f aca="false">IF(ISERR('1 - Vigil_Desarm Sem Intra 44h'!I138),0,'1 - Vigil_Desarm Sem Intra 44h'!I138)</f>
        <v>0</v>
      </c>
      <c r="C6" s="65" t="n">
        <v>1</v>
      </c>
      <c r="D6" s="159" t="n">
        <f aca="false">B6*C6</f>
        <v>0</v>
      </c>
      <c r="E6" s="152" t="n">
        <f aca="false">Identificação!E20</f>
        <v>1</v>
      </c>
      <c r="F6" s="65" t="n">
        <f aca="false">E6*C6</f>
        <v>1</v>
      </c>
      <c r="G6" s="159" t="n">
        <f aca="false">D6*E6</f>
        <v>0</v>
      </c>
    </row>
    <row r="7" customFormat="false" ht="19.5" hidden="false" customHeight="true" outlineLevel="0" collapsed="false">
      <c r="A7" s="42" t="s">
        <v>240</v>
      </c>
      <c r="B7" s="42"/>
      <c r="C7" s="42"/>
      <c r="D7" s="42"/>
      <c r="E7" s="160" t="n">
        <f aca="false">SUM(E3:E6)</f>
        <v>8</v>
      </c>
      <c r="F7" s="160" t="n">
        <f aca="false">SUM(F3:F6)</f>
        <v>14</v>
      </c>
      <c r="G7" s="161" t="n">
        <f aca="false">ROUND(SUM(G3:G6),2)</f>
        <v>0</v>
      </c>
    </row>
    <row r="8" customFormat="false" ht="18.75" hidden="false" customHeight="true" outlineLevel="0" collapsed="false">
      <c r="A8" s="42" t="s">
        <v>241</v>
      </c>
      <c r="B8" s="42"/>
      <c r="C8" s="42"/>
      <c r="D8" s="42"/>
      <c r="E8" s="42"/>
      <c r="F8" s="162"/>
      <c r="G8" s="161" t="n">
        <f aca="false">G7*12</f>
        <v>0</v>
      </c>
    </row>
    <row r="9" customFormat="false" ht="18" hidden="false" customHeight="true" outlineLevel="0" collapsed="false">
      <c r="A9" s="42" t="s">
        <v>242</v>
      </c>
      <c r="B9" s="42"/>
      <c r="C9" s="42"/>
      <c r="D9" s="42"/>
      <c r="E9" s="42"/>
      <c r="F9" s="163" t="s">
        <v>243</v>
      </c>
      <c r="G9" s="164" t="n">
        <f aca="false">G8*5</f>
        <v>0</v>
      </c>
      <c r="I9" s="165"/>
    </row>
    <row r="10" customFormat="false" ht="12.75" hidden="false" customHeight="true" outlineLevel="0" collapsed="false">
      <c r="A10" s="2"/>
      <c r="B10" s="2"/>
      <c r="C10" s="2"/>
      <c r="D10" s="2"/>
      <c r="E10" s="2"/>
      <c r="F10" s="2"/>
      <c r="G10" s="2"/>
      <c r="I10" s="165"/>
    </row>
    <row r="12" customFormat="false" ht="12.75" hidden="false" customHeight="false" outlineLevel="0" collapsed="false">
      <c r="H12" s="165"/>
    </row>
  </sheetData>
  <sheetProtection algorithmName="SHA-512" hashValue="j/3GBQSf5ov3Dvgeex73cCG35abXYozhnLVgBEmrIcAwqR85drfZETifGycJDvGpoenv9SogYSUwKhVPeynm0g==" saltValue="YfdO5SwamO8hSH/+jGE63Q==" spinCount="100000" sheet="true" objects="true" scenarios="true"/>
  <mergeCells count="4">
    <mergeCell ref="A1:G1"/>
    <mergeCell ref="A7:D7"/>
    <mergeCell ref="A8:E8"/>
    <mergeCell ref="A9:E9"/>
  </mergeCells>
  <dataValidations count="1">
    <dataValidation allowBlank="true" errorStyle="stop" operator="between" showDropDown="false" showErrorMessage="true" showInputMessage="true" sqref="F8:F9" type="list">
      <formula1>"(1)"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39375" bottom="0.393055555555556" header="0.511811023622047" footer="0.196527777777778"/>
  <pageSetup paperSize="9" scale="100" fitToWidth="1" fitToHeight="1000" pageOrder="downThenOver" orientation="portrait" blackAndWhite="false" draft="false" cellComments="none" horizontalDpi="300" verticalDpi="300" copies="1"/>
  <headerFooter differentFirst="false" differentOddEven="false">
    <oddHeader/>
    <oddFooter>&amp;C&amp;A&amp;R&amp;P /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6" activeCellId="0" sqref="G6"/>
    </sheetView>
  </sheetViews>
  <sheetFormatPr defaultColWidth="8.42578125" defaultRowHeight="12.75" customHeight="true" zeroHeight="false" outlineLevelRow="0" outlineLevelCol="0"/>
  <cols>
    <col collapsed="false" customWidth="true" hidden="false" outlineLevel="0" max="1" min="1" style="1" width="61.29"/>
    <col collapsed="false" customWidth="true" hidden="false" outlineLevel="0" max="11" min="2" style="1" width="15.29"/>
    <col collapsed="false" customWidth="true" hidden="false" outlineLevel="0" max="12" min="12" style="1" width="11.43"/>
    <col collapsed="false" customWidth="true" hidden="false" outlineLevel="0" max="13" min="13" style="1" width="9.86"/>
    <col collapsed="false" customWidth="true" hidden="false" outlineLevel="0" max="14" min="14" style="1" width="9.57"/>
    <col collapsed="false" customWidth="true" hidden="false" outlineLevel="0" max="15" min="15" style="1" width="9.71"/>
    <col collapsed="false" customWidth="true" hidden="false" outlineLevel="0" max="16" min="16" style="1" width="10.14"/>
    <col collapsed="false" customWidth="true" hidden="false" outlineLevel="0" max="17" min="17" style="1" width="9.71"/>
    <col collapsed="false" customWidth="true" hidden="false" outlineLevel="0" max="18" min="18" style="1" width="9.57"/>
    <col collapsed="false" customWidth="true" hidden="false" outlineLevel="0" max="64" min="19" style="1" width="11.43"/>
  </cols>
  <sheetData>
    <row r="1" customFormat="false" ht="24.75" hidden="false" customHeight="true" outlineLevel="0" collapsed="false">
      <c r="A1" s="157" t="s">
        <v>244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customFormat="false" ht="27.75" hidden="false" customHeight="true" outlineLevel="0" collapsed="false">
      <c r="A2" s="42" t="s">
        <v>245</v>
      </c>
      <c r="B2" s="42" t="s">
        <v>246</v>
      </c>
      <c r="C2" s="42" t="s">
        <v>247</v>
      </c>
      <c r="D2" s="42" t="s">
        <v>248</v>
      </c>
      <c r="E2" s="42" t="s">
        <v>249</v>
      </c>
      <c r="F2" s="42"/>
      <c r="G2" s="42"/>
      <c r="H2" s="42" t="s">
        <v>250</v>
      </c>
      <c r="I2" s="42" t="s">
        <v>251</v>
      </c>
      <c r="J2" s="42" t="s">
        <v>252</v>
      </c>
      <c r="K2" s="42" t="s">
        <v>253</v>
      </c>
      <c r="M2" s="2"/>
    </row>
    <row r="3" customFormat="false" ht="73.5" hidden="false" customHeight="true" outlineLevel="0" collapsed="false">
      <c r="A3" s="42"/>
      <c r="B3" s="42"/>
      <c r="C3" s="42"/>
      <c r="D3" s="42"/>
      <c r="E3" s="166" t="s">
        <v>254</v>
      </c>
      <c r="F3" s="166" t="s">
        <v>255</v>
      </c>
      <c r="G3" s="166" t="s">
        <v>256</v>
      </c>
      <c r="H3" s="42"/>
      <c r="I3" s="42"/>
      <c r="J3" s="42"/>
      <c r="K3" s="4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customFormat="false" ht="24" hidden="false" customHeight="false" outlineLevel="0" collapsed="false">
      <c r="A4" s="158" t="str">
        <f aca="false">Identificação!A17</f>
        <v>I - 44 (quarenta e quatro) horas semanais, de segunda a sexta-feira, 1 (um) vigilante.</v>
      </c>
      <c r="B4" s="152" t="n">
        <f aca="false">Identificação!E17</f>
        <v>1</v>
      </c>
      <c r="C4" s="167" t="n">
        <f aca="false">'Valor Global dos Serviços'!C3</f>
        <v>1</v>
      </c>
      <c r="D4" s="168" t="n">
        <f aca="false">'1 - Vigil_Desarm Sem Intra 44h'!H25</f>
        <v>0</v>
      </c>
      <c r="E4" s="169" t="n">
        <f aca="false">D4*1/12</f>
        <v>0</v>
      </c>
      <c r="F4" s="169" t="n">
        <f aca="false">D4*((1/11)+(1/11/3))</f>
        <v>0</v>
      </c>
      <c r="G4" s="169" t="n">
        <f aca="false">(D4+E4+F4)*8%*40%</f>
        <v>0</v>
      </c>
      <c r="H4" s="169" t="n">
        <f aca="false">(E4+F4)*'1 - Vigil_Desarm Sem Intra 44h'!$G$44</f>
        <v>0</v>
      </c>
      <c r="I4" s="169" t="n">
        <f aca="false">SUM(E4:H4)</f>
        <v>0</v>
      </c>
      <c r="J4" s="169" t="n">
        <f aca="false">B4*C4*I4</f>
        <v>0</v>
      </c>
      <c r="K4" s="70" t="n">
        <f aca="false">IFERROR(I4/D4,0)</f>
        <v>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customFormat="false" ht="24" hidden="false" customHeight="false" outlineLevel="0" collapsed="false">
      <c r="A5" s="158" t="str">
        <f aca="false">Identificação!A18</f>
        <v>II - 12 (doze) horas  diurnas, de segunda a domingo, 2 (dois) vigilantes em turnos de 12 (doze) por 36 (trinta e seis) horas</v>
      </c>
      <c r="B5" s="152" t="n">
        <f aca="false">Identificação!E18</f>
        <v>3</v>
      </c>
      <c r="C5" s="170" t="n">
        <f aca="false">'Valor Global dos Serviços'!C4</f>
        <v>2</v>
      </c>
      <c r="D5" s="169" t="n">
        <f aca="false">'2 - Vigil_Desarm 12x36h'!H24</f>
        <v>0</v>
      </c>
      <c r="E5" s="169" t="n">
        <f aca="false">D5*1/12</f>
        <v>0</v>
      </c>
      <c r="F5" s="169" t="n">
        <f aca="false">D5*((1/11)+(1/11/3))</f>
        <v>0</v>
      </c>
      <c r="G5" s="169" t="n">
        <f aca="false">(D5+E5+F5)*8%*40%</f>
        <v>0</v>
      </c>
      <c r="H5" s="169" t="n">
        <f aca="false">(E5+F5)*'2 - Vigil_Desarm 12x36h'!$G$43</f>
        <v>0</v>
      </c>
      <c r="I5" s="169" t="n">
        <f aca="false">SUM(E5:H5)</f>
        <v>0</v>
      </c>
      <c r="J5" s="169" t="n">
        <f aca="false">B5*C5*I5</f>
        <v>0</v>
      </c>
      <c r="K5" s="70" t="n">
        <f aca="false">IFERROR(I5/D5,0)</f>
        <v>0</v>
      </c>
    </row>
    <row r="6" customFormat="false" ht="24" hidden="false" customHeight="false" outlineLevel="0" collapsed="false">
      <c r="A6" s="158" t="str">
        <f aca="false">Identificação!A19</f>
        <v>III - 12 (doze) horas noturnas, de segunda a domingo, 2 (dois) vigilantes em turnos de 12 (doze) por 36 (trinta e seis) horas</v>
      </c>
      <c r="B6" s="152" t="n">
        <f aca="false">Identificação!E19</f>
        <v>3</v>
      </c>
      <c r="C6" s="170" t="n">
        <f aca="false">'Valor Global dos Serviços'!C5</f>
        <v>2</v>
      </c>
      <c r="D6" s="169" t="n">
        <f aca="false">'2 - Vigil_Desarm 12x36h'!I24</f>
        <v>0</v>
      </c>
      <c r="E6" s="169" t="n">
        <f aca="false">D6*1/12</f>
        <v>0</v>
      </c>
      <c r="F6" s="169" t="n">
        <f aca="false">D6*((1/11)+(1/11/3))</f>
        <v>0</v>
      </c>
      <c r="G6" s="169" t="n">
        <f aca="false">(D6+E6+F6)*8%*40%</f>
        <v>0</v>
      </c>
      <c r="H6" s="169" t="n">
        <f aca="false">(E6+F6)*'2 - Vigil_Desarm 12x36h'!$G$43</f>
        <v>0</v>
      </c>
      <c r="I6" s="169" t="n">
        <f aca="false">SUM(E6:H6)</f>
        <v>0</v>
      </c>
      <c r="J6" s="169" t="n">
        <f aca="false">B6*C6*I6</f>
        <v>0</v>
      </c>
      <c r="K6" s="70" t="n">
        <f aca="false">IFERROR(I6/D6,0)</f>
        <v>0</v>
      </c>
    </row>
    <row r="7" customFormat="false" ht="24" hidden="false" customHeight="false" outlineLevel="0" collapsed="false">
      <c r="A7" s="158" t="str">
        <f aca="false">Identificação!A20</f>
        <v>VI – 44 (quarenta e quatro) horas  semanais,  de segunda a sexta-feira, 1 (um) vigilante SUPERVISOR</v>
      </c>
      <c r="B7" s="152" t="n">
        <f aca="false">Identificação!E20</f>
        <v>1</v>
      </c>
      <c r="C7" s="170" t="n">
        <f aca="false">'Valor Global dos Serviços'!C6</f>
        <v>1</v>
      </c>
      <c r="D7" s="169" t="n">
        <f aca="false">'1 - Vigil_Desarm Sem Intra 44h'!I25</f>
        <v>0</v>
      </c>
      <c r="E7" s="169" t="n">
        <f aca="false">D7*1/12</f>
        <v>0</v>
      </c>
      <c r="F7" s="169" t="n">
        <f aca="false">D7*((1/11)+(1/11/3))</f>
        <v>0</v>
      </c>
      <c r="G7" s="169" t="n">
        <f aca="false">(D7+E7+F7)*8%*40%</f>
        <v>0</v>
      </c>
      <c r="H7" s="169" t="n">
        <f aca="false">(E7+F7)*'1 - Vigil_Desarm Sem Intra 44h'!$G$44</f>
        <v>0</v>
      </c>
      <c r="I7" s="169" t="n">
        <f aca="false">SUM(E7:H7)</f>
        <v>0</v>
      </c>
      <c r="J7" s="169" t="n">
        <f aca="false">B7*C7*I7</f>
        <v>0</v>
      </c>
      <c r="K7" s="70" t="n">
        <f aca="false">IFERROR(I7/D7,0)</f>
        <v>0</v>
      </c>
    </row>
    <row r="8" customFormat="false" ht="23.25" hidden="false" customHeight="true" outlineLevel="0" collapsed="false">
      <c r="A8" s="42" t="s">
        <v>257</v>
      </c>
      <c r="B8" s="42"/>
      <c r="C8" s="42"/>
      <c r="D8" s="42"/>
      <c r="E8" s="42"/>
      <c r="F8" s="42"/>
      <c r="G8" s="42"/>
      <c r="H8" s="42"/>
      <c r="I8" s="42"/>
      <c r="J8" s="171" t="n">
        <f aca="false">SUM(J4:J7)</f>
        <v>0</v>
      </c>
      <c r="K8" s="172"/>
    </row>
    <row r="9" customFormat="false" ht="21" hidden="false" customHeight="true" outlineLevel="0" collapsed="false">
      <c r="A9" s="42" t="s">
        <v>258</v>
      </c>
      <c r="B9" s="42"/>
      <c r="C9" s="42"/>
      <c r="D9" s="42"/>
      <c r="E9" s="42"/>
      <c r="F9" s="42"/>
      <c r="G9" s="42"/>
      <c r="H9" s="42"/>
      <c r="I9" s="42"/>
      <c r="J9" s="171" t="n">
        <f aca="false">12*J8</f>
        <v>0</v>
      </c>
      <c r="K9" s="173"/>
    </row>
    <row r="11" customFormat="false" ht="15" hidden="false" customHeight="true" outlineLevel="0" collapsed="false"/>
  </sheetData>
  <sheetProtection algorithmName="SHA-512" hashValue="BBqqi6tAw5UunrpAQDi6Y8qP6s3Ng2OdSelnKIbiESRDN9DnT/pHAEyTpgiV9oKeHz8gs5R8Cu/kgzD4u3jSDg==" saltValue="8QwFpIyfMWSXkerPxreRqA==" spinCount="100000" sheet="true" objects="true" scenarios="true"/>
  <mergeCells count="12">
    <mergeCell ref="A1:K1"/>
    <mergeCell ref="A2:A3"/>
    <mergeCell ref="B2:B3"/>
    <mergeCell ref="C2:C3"/>
    <mergeCell ref="D2:D3"/>
    <mergeCell ref="E2:G2"/>
    <mergeCell ref="H2:H3"/>
    <mergeCell ref="I2:I3"/>
    <mergeCell ref="J2:J3"/>
    <mergeCell ref="K2:K3"/>
    <mergeCell ref="A8:I8"/>
    <mergeCell ref="A9:I9"/>
  </mergeCells>
  <printOptions headings="false" gridLines="false" gridLinesSet="true" horizontalCentered="true" verticalCentered="false"/>
  <pageMargins left="0.196527777777778" right="0.196527777777778" top="0.39375" bottom="0.393055555555556" header="0.511811023622047" footer="0.196527777777778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Roman,Normal"&amp;12&amp;A&amp;R&amp;P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2020-05-27T13:52:33Z</dcterms:created>
  <dc:creator>Alexandre</dc:creator>
  <dc:description/>
  <dc:language>pt-BR</dc:language>
  <cp:lastModifiedBy/>
  <dcterms:modified xsi:type="dcterms:W3CDTF">2025-12-23T17:31:24Z</dcterms:modified>
  <cp:revision>138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